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REGISTRO DE ACTA DE EVAL 2023-I\"/>
    </mc:Choice>
  </mc:AlternateContent>
  <xr:revisionPtr revIDLastSave="0" documentId="13_ncr:1_{BD9557B6-74FD-4E22-8992-851E71A743CB}" xr6:coauthVersionLast="45" xr6:coauthVersionMax="45" xr10:uidLastSave="{00000000-0000-0000-0000-000000000000}"/>
  <bookViews>
    <workbookView xWindow="-108" yWindow="-108" windowWidth="23256" windowHeight="12576" tabRatio="269" activeTab="1" xr2:uid="{00000000-000D-0000-FFFF-FFFF00000000}"/>
  </bookViews>
  <sheets>
    <sheet name="aI et" sheetId="1" r:id="rId1"/>
    <sheet name="aI et (2)" sheetId="2" r:id="rId2"/>
  </sheets>
  <definedNames>
    <definedName name="_xlnm.Print_Area" localSheetId="0">'aI et'!$A$1:$U$45</definedName>
    <definedName name="_xlnm.Print_Area" localSheetId="1">'aI et (2)'!$A$1:$U$37</definedName>
  </definedNames>
  <calcPr calcId="191029"/>
</workbook>
</file>

<file path=xl/calcChain.xml><?xml version="1.0" encoding="utf-8"?>
<calcChain xmlns="http://schemas.openxmlformats.org/spreadsheetml/2006/main">
  <c r="T25" i="2" l="1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M31" i="2"/>
  <c r="L31" i="2"/>
  <c r="K31" i="2"/>
  <c r="J31" i="2"/>
  <c r="I31" i="2"/>
  <c r="H31" i="2"/>
  <c r="M30" i="2"/>
  <c r="L30" i="2"/>
  <c r="K30" i="2"/>
  <c r="J30" i="2"/>
  <c r="I30" i="2"/>
  <c r="H30" i="2"/>
  <c r="S32" i="1" l="1"/>
  <c r="T32" i="1"/>
  <c r="S33" i="1"/>
  <c r="T33" i="1"/>
  <c r="S34" i="1"/>
  <c r="T34" i="1"/>
  <c r="S35" i="1"/>
  <c r="T35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I39" i="1"/>
  <c r="J39" i="1"/>
  <c r="K39" i="1"/>
  <c r="L39" i="1"/>
  <c r="M39" i="1"/>
  <c r="H39" i="1"/>
  <c r="I38" i="1"/>
  <c r="J38" i="1"/>
  <c r="K38" i="1"/>
  <c r="L38" i="1"/>
  <c r="M38" i="1"/>
  <c r="H38" i="1"/>
  <c r="S12" i="1"/>
  <c r="T12" i="1" l="1"/>
</calcChain>
</file>

<file path=xl/sharedStrings.xml><?xml version="1.0" encoding="utf-8"?>
<sst xmlns="http://schemas.openxmlformats.org/spreadsheetml/2006/main" count="195" uniqueCount="96">
  <si>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</si>
  <si>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</si>
  <si>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</si>
  <si>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</si>
  <si>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</si>
  <si>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</si>
  <si>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</si>
  <si>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</si>
  <si>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</si>
  <si>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</si>
  <si>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</si>
  <si>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</si>
  <si>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</si>
  <si>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</si>
  <si>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</si>
  <si>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</si>
  <si>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</si>
  <si>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</si>
  <si>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</si>
  <si>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</si>
  <si>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</si>
  <si>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</si>
  <si>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</si>
  <si>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</si>
  <si>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</si>
  <si>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</si>
  <si>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</si>
  <si>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</si>
  <si>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</si>
  <si>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</si>
  <si>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</si>
  <si>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</si>
  <si>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</si>
  <si>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</si>
  <si>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</si>
  <si>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</si>
  <si>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</si>
  <si>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r>
      <t xml:space="preserve">SEMESTRE:  </t>
    </r>
    <r>
      <rPr>
        <b/>
        <sz val="16"/>
        <rFont val="Arial"/>
        <family val="2"/>
      </rPr>
      <t xml:space="preserve">      I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</si>
  <si>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</si>
  <si>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</si>
  <si>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</si>
  <si>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</si>
  <si>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</si>
  <si>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</si>
  <si>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</si>
  <si>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</si>
  <si>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</si>
  <si>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Comunicación oral</t>
  </si>
  <si>
    <t>NM</t>
  </si>
  <si>
    <t>ENFERMERIA TECNICA</t>
  </si>
  <si>
    <t>JUNIN</t>
  </si>
  <si>
    <t>Anatomía Funcional</t>
  </si>
  <si>
    <t>Ofimática</t>
  </si>
  <si>
    <t>Primeros auxilios</t>
  </si>
  <si>
    <t>Salud Comunitaria y Familiar</t>
  </si>
  <si>
    <t>Técnicas de Comunicación en salud</t>
  </si>
  <si>
    <t>AQUINO BARZOLA, Kevin Nelson</t>
  </si>
  <si>
    <t>AYLAS PEREZ, Jhack Antony</t>
  </si>
  <si>
    <t>BARTOLO AYLAS, Milen Patricia</t>
  </si>
  <si>
    <t>BARZOLA AQUINO, Aldair Alex</t>
  </si>
  <si>
    <t>BARZOLA LOBO, Judith Jeslyn</t>
  </si>
  <si>
    <t>BELTRAN BLANCO, Gianella Fortunata</t>
  </si>
  <si>
    <t>BULLON FLORES, Alejandra Milinda</t>
  </si>
  <si>
    <t>CAMARENA LAVADO, Cecilia Vanesa</t>
  </si>
  <si>
    <t>CARHUANCHO PARRA, Frank Luis</t>
  </si>
  <si>
    <t>CASTRO VILCA, Milagros Karolina Del Pilar</t>
  </si>
  <si>
    <t>CHOQUE RAYMUNDO, Milagros Dina</t>
  </si>
  <si>
    <t>DIAZ TAPIA, Erika Lizeth</t>
  </si>
  <si>
    <t>ESCUDERO GARCIA, Madeleine Hermelinda</t>
  </si>
  <si>
    <t>ESTEBAN CORTEZ, Jhiceldy Jimena</t>
  </si>
  <si>
    <t>GALARZA HARTH, Zoila Lisseth Viviana</t>
  </si>
  <si>
    <t>GOMEZ MAURICIO, Fiorella Angelica</t>
  </si>
  <si>
    <t>HIDALGO HUANHUAYO, Jhovana Salome</t>
  </si>
  <si>
    <t>HILARIO CASTRO, Yesli Angelica</t>
  </si>
  <si>
    <t>INGA FIGUEROA, Claudia Luz</t>
  </si>
  <si>
    <t>INGAROCA USCUVILCA, Maily Clendy</t>
  </si>
  <si>
    <t>JIMENEZ VILCHEZ, Jhucely Mary</t>
  </si>
  <si>
    <t>MACHACUAY QUINTO, Jhandy Adolfo</t>
  </si>
  <si>
    <t>MANDARACHI FABIAN, Rosario</t>
  </si>
  <si>
    <t>MOLINA ARTICA, Alberto Jaime</t>
  </si>
  <si>
    <t>NINAHUANCA PIZARRO, Dayana Anabel</t>
  </si>
  <si>
    <t>PATRICIO SOTO, Laysa Madeleyne</t>
  </si>
  <si>
    <t>PEÑA SALDAÑA, Jhordan Manuel</t>
  </si>
  <si>
    <t>PIÑAS ACERO, Maria Carmen</t>
  </si>
  <si>
    <t>RAYGAL RIVERA, Melany Karin</t>
  </si>
  <si>
    <t>REYNA DAVILA, Milena Yelitza</t>
  </si>
  <si>
    <t>RIVAS LUJAN, Mirella Shadyra</t>
  </si>
  <si>
    <t>ROSALES CAPCHA, Anghely Brigitte</t>
  </si>
  <si>
    <t>ROSALES CARBAJAL, Yhasvely Dannya</t>
  </si>
  <si>
    <t>SAMANIEGO PORRAS, Meleny Veronica</t>
  </si>
  <si>
    <t>SOTO SOTO, Liz</t>
  </si>
  <si>
    <t>TUMIALAN CARHUANCHO, Alex Arturo</t>
  </si>
  <si>
    <t>VILCHEZ ASPARRIN, Jhulissa Karol</t>
  </si>
  <si>
    <t>ZARATE FERNANDEZ, Cristian Jesus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</si>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</sst>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3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18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49" fontId="1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left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27" fillId="4" borderId="24" xfId="0" applyFont="1" applyFill="1" applyBorder="1"/>
    <xf numFmtId="0" fontId="27" fillId="4" borderId="25" xfId="0" applyFont="1" applyFill="1" applyBorder="1"/>
    <xf numFmtId="0" fontId="20" fillId="0" borderId="1" xfId="0" applyFont="1" applyBorder="1" applyAlignment="1">
      <alignment horizontal="center" vertical="center"/>
    </xf>
    <xf numFmtId="0" fontId="27" fillId="4" borderId="11" xfId="0" applyFont="1" applyFill="1" applyBorder="1"/>
    <xf numFmtId="0" fontId="27" fillId="4" borderId="13" xfId="0" applyFont="1" applyFill="1" applyBorder="1"/>
    <xf numFmtId="0" fontId="28" fillId="0" borderId="11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9" fillId="0" borderId="11" xfId="0" applyFont="1" applyBorder="1" applyAlignment="1">
      <alignment horizontal="left" vertical="center"/>
    </xf>
    <xf numFmtId="0" fontId="29" fillId="0" borderId="13" xfId="0" applyFont="1" applyBorder="1" applyAlignment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28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2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4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9" fillId="0" borderId="33" xfId="0" applyFont="1" applyBorder="1" applyAlignment="1">
      <alignment vertical="center"/>
    </xf>
    <xf numFmtId="0" fontId="9" fillId="0" borderId="33" xfId="0" applyFont="1" applyBorder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6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2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0" borderId="13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2" name="Imagen 11" descr="neoLogo%20edu.jpg">
          <a:extLst>
            <a:ext uri="{FF2B5EF4-FFF2-40B4-BE49-F238E27FC236}">
              <a16:creationId xmlns:a16="http://schemas.microsoft.com/office/drawing/2014/main" id="{D89D5594-65CC-4706-8DE0-D2471D081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404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69B593B8-5537-43B5-BBCC-770C707AD235}"/>
            </a:ext>
          </a:extLst>
        </xdr:cNvPr>
        <xdr:cNvCxnSpPr/>
      </xdr:nvCxnSpPr>
      <xdr:spPr>
        <a:xfrm flipV="1">
          <a:off x="1210310" y="15875"/>
          <a:ext cx="12350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4" name="Imagen 8">
          <a:extLst>
            <a:ext uri="{FF2B5EF4-FFF2-40B4-BE49-F238E27FC236}">
              <a16:creationId xmlns:a16="http://schemas.microsoft.com/office/drawing/2014/main" id="{3E391CEF-CC77-4B1E-B21B-EA10841D2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95320" y="95250"/>
          <a:ext cx="1562100" cy="1348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5"/>
  <sheetViews>
    <sheetView showGridLines="0" view="pageBreakPreview" topLeftCell="A34" zoomScale="75" zoomScaleNormal="75" zoomScaleSheetLayoutView="75" workbookViewId="0">
      <selection activeCell="U39" sqref="U39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7"/>
    </row>
    <row r="2" spans="1:22" ht="73.5" customHeight="1" x14ac:dyDescent="0.25">
      <c r="A2" s="100" t="s">
        <v>44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</row>
    <row r="3" spans="1:22" ht="18" customHeight="1" thickBot="1" x14ac:dyDescent="0.45">
      <c r="A3" s="61"/>
      <c r="B3" s="62"/>
      <c r="C3" s="63"/>
      <c r="D3" s="63"/>
      <c r="E3" s="63"/>
      <c r="F3" s="63"/>
      <c r="G3" s="63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/>
    </row>
    <row r="4" spans="1:22" ht="27.75" customHeight="1" x14ac:dyDescent="0.3">
      <c r="A4" s="105" t="s">
        <v>0</v>
      </c>
      <c r="B4" s="106"/>
      <c r="C4" s="103" t="s">
        <v>94</v>
      </c>
      <c r="D4" s="104"/>
      <c r="E4" s="104"/>
      <c r="F4" s="104"/>
      <c r="G4" s="104"/>
      <c r="H4" s="82" t="s">
        <v>11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64" t="s">
        <v>35</v>
      </c>
    </row>
    <row r="5" spans="1:22" ht="32.25" customHeight="1" x14ac:dyDescent="0.25">
      <c r="A5" s="117" t="s">
        <v>28</v>
      </c>
      <c r="B5" s="118"/>
      <c r="C5" s="79">
        <v>814749</v>
      </c>
      <c r="D5" s="80"/>
      <c r="E5" s="81"/>
      <c r="F5" s="25" t="s">
        <v>2</v>
      </c>
      <c r="G5" s="27" t="s">
        <v>31</v>
      </c>
      <c r="H5" s="74" t="s">
        <v>51</v>
      </c>
      <c r="I5" s="74" t="s">
        <v>47</v>
      </c>
      <c r="J5" s="74" t="s">
        <v>52</v>
      </c>
      <c r="K5" s="74" t="s">
        <v>53</v>
      </c>
      <c r="L5" s="74" t="s">
        <v>54</v>
      </c>
      <c r="M5" s="74" t="s">
        <v>55</v>
      </c>
      <c r="N5" s="74"/>
      <c r="O5" s="74"/>
      <c r="P5" s="89"/>
      <c r="Q5" s="89"/>
      <c r="R5" s="87" t="s">
        <v>20</v>
      </c>
      <c r="S5" s="85" t="s">
        <v>43</v>
      </c>
      <c r="T5" s="85" t="s">
        <v>21</v>
      </c>
      <c r="U5" s="90" t="s">
        <v>49</v>
      </c>
    </row>
    <row r="6" spans="1:22" ht="27.9" customHeight="1" x14ac:dyDescent="0.25">
      <c r="A6" s="113" t="s">
        <v>3</v>
      </c>
      <c r="B6" s="114"/>
      <c r="C6" s="26" t="s">
        <v>32</v>
      </c>
      <c r="D6" s="21" t="s">
        <v>4</v>
      </c>
      <c r="E6" s="26" t="s">
        <v>33</v>
      </c>
      <c r="F6" s="21" t="s">
        <v>5</v>
      </c>
      <c r="G6" s="27" t="s">
        <v>34</v>
      </c>
      <c r="H6" s="75"/>
      <c r="I6" s="75"/>
      <c r="J6" s="75"/>
      <c r="K6" s="75"/>
      <c r="L6" s="75"/>
      <c r="M6" s="75"/>
      <c r="N6" s="75"/>
      <c r="O6" s="75"/>
      <c r="P6" s="89"/>
      <c r="Q6" s="89"/>
      <c r="R6" s="87"/>
      <c r="S6" s="85"/>
      <c r="T6" s="85"/>
      <c r="U6" s="90"/>
    </row>
    <row r="7" spans="1:22" ht="27.9" customHeight="1" x14ac:dyDescent="0.4">
      <c r="A7" s="113" t="s">
        <v>6</v>
      </c>
      <c r="B7" s="114"/>
      <c r="C7" s="121" t="s">
        <v>38</v>
      </c>
      <c r="D7" s="122"/>
      <c r="E7" s="123"/>
      <c r="F7" s="21" t="s">
        <v>8</v>
      </c>
      <c r="G7" s="27" t="s">
        <v>50</v>
      </c>
      <c r="H7" s="75"/>
      <c r="I7" s="75"/>
      <c r="J7" s="75"/>
      <c r="K7" s="75"/>
      <c r="L7" s="75"/>
      <c r="M7" s="75"/>
      <c r="N7" s="75"/>
      <c r="O7" s="75"/>
      <c r="P7" s="89"/>
      <c r="Q7" s="89"/>
      <c r="R7" s="87"/>
      <c r="S7" s="85"/>
      <c r="T7" s="85"/>
      <c r="U7" s="65" t="s">
        <v>45</v>
      </c>
    </row>
    <row r="8" spans="1:22" ht="48.75" customHeight="1" x14ac:dyDescent="0.25">
      <c r="A8" s="115" t="s">
        <v>1</v>
      </c>
      <c r="B8" s="116"/>
      <c r="C8" s="116"/>
      <c r="D8" s="77" t="s">
        <v>39</v>
      </c>
      <c r="E8" s="77"/>
      <c r="F8" s="77"/>
      <c r="G8" s="78"/>
      <c r="H8" s="75"/>
      <c r="I8" s="75"/>
      <c r="J8" s="75"/>
      <c r="K8" s="75"/>
      <c r="L8" s="75"/>
      <c r="M8" s="75"/>
      <c r="N8" s="75"/>
      <c r="O8" s="75"/>
      <c r="P8" s="89"/>
      <c r="Q8" s="89"/>
      <c r="R8" s="87"/>
      <c r="S8" s="85"/>
      <c r="T8" s="85"/>
      <c r="U8" s="66" t="s">
        <v>37</v>
      </c>
    </row>
    <row r="9" spans="1:22" ht="48.75" customHeight="1" thickBot="1" x14ac:dyDescent="0.3">
      <c r="A9" s="124" t="s">
        <v>7</v>
      </c>
      <c r="B9" s="125"/>
      <c r="C9" s="126"/>
      <c r="D9" s="119" t="s">
        <v>40</v>
      </c>
      <c r="E9" s="120"/>
      <c r="F9" s="120"/>
      <c r="G9" s="120"/>
      <c r="H9" s="75"/>
      <c r="I9" s="75"/>
      <c r="J9" s="75"/>
      <c r="K9" s="75"/>
      <c r="L9" s="75"/>
      <c r="M9" s="75"/>
      <c r="N9" s="75"/>
      <c r="O9" s="75"/>
      <c r="P9" s="89"/>
      <c r="Q9" s="89"/>
      <c r="R9" s="87"/>
      <c r="S9" s="85"/>
      <c r="T9" s="85"/>
      <c r="U9" s="67" t="s">
        <v>46</v>
      </c>
    </row>
    <row r="10" spans="1:22" ht="42" customHeight="1" x14ac:dyDescent="0.25">
      <c r="A10" s="107" t="s">
        <v>9</v>
      </c>
      <c r="B10" s="109" t="s">
        <v>10</v>
      </c>
      <c r="C10" s="109" t="s">
        <v>29</v>
      </c>
      <c r="D10" s="109"/>
      <c r="E10" s="109"/>
      <c r="F10" s="109"/>
      <c r="G10" s="111"/>
      <c r="H10" s="76"/>
      <c r="I10" s="76"/>
      <c r="J10" s="76"/>
      <c r="K10" s="76"/>
      <c r="L10" s="76"/>
      <c r="M10" s="76"/>
      <c r="N10" s="76"/>
      <c r="O10" s="76"/>
      <c r="P10" s="89"/>
      <c r="Q10" s="89"/>
      <c r="R10" s="87"/>
      <c r="S10" s="85"/>
      <c r="T10" s="85"/>
      <c r="U10" s="68" t="s">
        <v>36</v>
      </c>
    </row>
    <row r="11" spans="1:22" ht="26.25" customHeight="1" thickBot="1" x14ac:dyDescent="0.3">
      <c r="A11" s="108"/>
      <c r="B11" s="110"/>
      <c r="C11" s="110"/>
      <c r="D11" s="110"/>
      <c r="E11" s="110"/>
      <c r="F11" s="110"/>
      <c r="G11" s="112"/>
      <c r="H11" s="28" t="s">
        <v>12</v>
      </c>
      <c r="I11" s="29" t="s">
        <v>13</v>
      </c>
      <c r="J11" s="29" t="s">
        <v>14</v>
      </c>
      <c r="K11" s="29" t="s">
        <v>15</v>
      </c>
      <c r="L11" s="29" t="s">
        <v>16</v>
      </c>
      <c r="M11" s="29" t="s">
        <v>17</v>
      </c>
      <c r="N11" s="29" t="s">
        <v>18</v>
      </c>
      <c r="O11" s="29" t="s">
        <v>19</v>
      </c>
      <c r="P11" s="29" t="s">
        <v>22</v>
      </c>
      <c r="Q11" s="29" t="s">
        <v>23</v>
      </c>
      <c r="R11" s="88"/>
      <c r="S11" s="86"/>
      <c r="T11" s="86"/>
      <c r="U11" s="30" t="s">
        <v>30</v>
      </c>
      <c r="V11" s="2"/>
    </row>
    <row r="12" spans="1:22" ht="27.9" customHeight="1" x14ac:dyDescent="0.45">
      <c r="A12" s="43">
        <v>1</v>
      </c>
      <c r="B12" s="44">
        <v>71480903</v>
      </c>
      <c r="C12" s="45" t="s">
        <v>56</v>
      </c>
      <c r="D12" s="46"/>
      <c r="E12" s="46"/>
      <c r="F12" s="46"/>
      <c r="G12" s="47"/>
      <c r="H12" s="33">
        <v>13</v>
      </c>
      <c r="I12" s="33">
        <v>14</v>
      </c>
      <c r="J12" s="33">
        <v>14</v>
      </c>
      <c r="K12" s="33">
        <v>14</v>
      </c>
      <c r="L12" s="33">
        <v>13</v>
      </c>
      <c r="M12" s="33">
        <v>13</v>
      </c>
      <c r="N12" s="33"/>
      <c r="O12" s="36"/>
      <c r="P12" s="35"/>
      <c r="Q12" s="35"/>
      <c r="R12" s="33" t="s">
        <v>48</v>
      </c>
      <c r="S12" s="59">
        <f>COUNTIF(H12:Q12,"&gt;=12")</f>
        <v>6</v>
      </c>
      <c r="T12" s="59">
        <f>COUNTIF(H12:Q12,"&lt;=12")</f>
        <v>0</v>
      </c>
      <c r="U12" s="39"/>
    </row>
    <row r="13" spans="1:22" ht="27.9" customHeight="1" x14ac:dyDescent="0.45">
      <c r="A13" s="48">
        <v>2</v>
      </c>
      <c r="B13" s="40">
        <v>61447372</v>
      </c>
      <c r="C13" s="41" t="s">
        <v>57</v>
      </c>
      <c r="D13" s="49"/>
      <c r="E13" s="49"/>
      <c r="F13" s="49"/>
      <c r="G13" s="50"/>
      <c r="H13" s="33">
        <v>14</v>
      </c>
      <c r="I13" s="33">
        <v>6</v>
      </c>
      <c r="J13" s="33">
        <v>14</v>
      </c>
      <c r="K13" s="33">
        <v>16</v>
      </c>
      <c r="L13" s="33">
        <v>13</v>
      </c>
      <c r="M13" s="33">
        <v>13</v>
      </c>
      <c r="N13" s="33"/>
      <c r="O13" s="36"/>
      <c r="P13" s="37"/>
      <c r="Q13" s="37"/>
      <c r="R13" s="33" t="s">
        <v>48</v>
      </c>
      <c r="S13" s="59">
        <f t="shared" ref="S13:S35" si="0">COUNTIF(H13:Q13,"&gt;=12")</f>
        <v>5</v>
      </c>
      <c r="T13" s="59">
        <f t="shared" ref="T13:T35" si="1">COUNTIF(H13:Q13,"&lt;=12")</f>
        <v>1</v>
      </c>
      <c r="U13" s="24"/>
    </row>
    <row r="14" spans="1:22" ht="27.9" customHeight="1" x14ac:dyDescent="0.45">
      <c r="A14" s="48">
        <v>3</v>
      </c>
      <c r="B14" s="40">
        <v>75793872</v>
      </c>
      <c r="C14" s="41" t="s">
        <v>58</v>
      </c>
      <c r="D14" s="49"/>
      <c r="E14" s="49"/>
      <c r="F14" s="49"/>
      <c r="G14" s="50"/>
      <c r="H14" s="33">
        <v>13</v>
      </c>
      <c r="I14" s="33">
        <v>14</v>
      </c>
      <c r="J14" s="33">
        <v>15</v>
      </c>
      <c r="K14" s="33">
        <v>14</v>
      </c>
      <c r="L14" s="33">
        <v>14</v>
      </c>
      <c r="M14" s="33">
        <v>14</v>
      </c>
      <c r="N14" s="33"/>
      <c r="O14" s="33"/>
      <c r="P14" s="37"/>
      <c r="Q14" s="37"/>
      <c r="R14" s="33" t="s">
        <v>48</v>
      </c>
      <c r="S14" s="59">
        <f t="shared" si="0"/>
        <v>6</v>
      </c>
      <c r="T14" s="59">
        <f t="shared" si="1"/>
        <v>0</v>
      </c>
      <c r="U14" s="23"/>
    </row>
    <row r="15" spans="1:22" ht="27.9" customHeight="1" x14ac:dyDescent="0.45">
      <c r="A15" s="48">
        <v>4</v>
      </c>
      <c r="B15" s="40">
        <v>71480893</v>
      </c>
      <c r="C15" s="41" t="s">
        <v>59</v>
      </c>
      <c r="D15" s="49"/>
      <c r="E15" s="49"/>
      <c r="F15" s="49"/>
      <c r="G15" s="50"/>
      <c r="H15" s="33">
        <v>13</v>
      </c>
      <c r="I15" s="33">
        <v>15</v>
      </c>
      <c r="J15" s="33">
        <v>14</v>
      </c>
      <c r="K15" s="33">
        <v>14</v>
      </c>
      <c r="L15" s="33">
        <v>14</v>
      </c>
      <c r="M15" s="33">
        <v>13</v>
      </c>
      <c r="N15" s="33"/>
      <c r="O15" s="33"/>
      <c r="P15" s="37"/>
      <c r="Q15" s="37"/>
      <c r="R15" s="33" t="s">
        <v>48</v>
      </c>
      <c r="S15" s="59">
        <f t="shared" si="0"/>
        <v>6</v>
      </c>
      <c r="T15" s="59">
        <f t="shared" si="1"/>
        <v>0</v>
      </c>
      <c r="U15" s="23"/>
    </row>
    <row r="16" spans="1:22" ht="27.9" customHeight="1" x14ac:dyDescent="0.45">
      <c r="A16" s="48">
        <v>5</v>
      </c>
      <c r="B16" s="40">
        <v>75189950</v>
      </c>
      <c r="C16" s="41" t="s">
        <v>60</v>
      </c>
      <c r="D16" s="49"/>
      <c r="E16" s="49"/>
      <c r="F16" s="49"/>
      <c r="G16" s="50"/>
      <c r="H16" s="33">
        <v>15</v>
      </c>
      <c r="I16" s="33">
        <v>15</v>
      </c>
      <c r="J16" s="33">
        <v>15</v>
      </c>
      <c r="K16" s="33">
        <v>17</v>
      </c>
      <c r="L16" s="33">
        <v>16</v>
      </c>
      <c r="M16" s="33">
        <v>16</v>
      </c>
      <c r="N16" s="33"/>
      <c r="O16" s="36"/>
      <c r="P16" s="37"/>
      <c r="Q16" s="37"/>
      <c r="R16" s="33" t="s">
        <v>48</v>
      </c>
      <c r="S16" s="59">
        <f t="shared" si="0"/>
        <v>6</v>
      </c>
      <c r="T16" s="59">
        <f t="shared" si="1"/>
        <v>0</v>
      </c>
      <c r="U16" s="23"/>
    </row>
    <row r="17" spans="1:21" ht="27.9" customHeight="1" x14ac:dyDescent="0.45">
      <c r="A17" s="48">
        <v>6</v>
      </c>
      <c r="B17" s="40">
        <v>79268670</v>
      </c>
      <c r="C17" s="41" t="s">
        <v>61</v>
      </c>
      <c r="D17" s="49"/>
      <c r="E17" s="49"/>
      <c r="F17" s="49"/>
      <c r="G17" s="50"/>
      <c r="H17" s="33">
        <v>14</v>
      </c>
      <c r="I17" s="33">
        <v>14</v>
      </c>
      <c r="J17" s="33">
        <v>14</v>
      </c>
      <c r="K17" s="33">
        <v>17</v>
      </c>
      <c r="L17" s="33">
        <v>15</v>
      </c>
      <c r="M17" s="33">
        <v>15</v>
      </c>
      <c r="N17" s="33"/>
      <c r="O17" s="36"/>
      <c r="P17" s="37"/>
      <c r="Q17" s="37"/>
      <c r="R17" s="33" t="s">
        <v>48</v>
      </c>
      <c r="S17" s="59">
        <f t="shared" si="0"/>
        <v>6</v>
      </c>
      <c r="T17" s="59">
        <f t="shared" si="1"/>
        <v>0</v>
      </c>
      <c r="U17" s="23"/>
    </row>
    <row r="18" spans="1:21" ht="27.9" customHeight="1" x14ac:dyDescent="0.45">
      <c r="A18" s="48">
        <v>7</v>
      </c>
      <c r="B18" s="40">
        <v>74685137</v>
      </c>
      <c r="C18" s="41" t="s">
        <v>62</v>
      </c>
      <c r="D18" s="49"/>
      <c r="E18" s="49"/>
      <c r="F18" s="49"/>
      <c r="G18" s="50"/>
      <c r="H18" s="33">
        <v>15</v>
      </c>
      <c r="I18" s="33">
        <v>15</v>
      </c>
      <c r="J18" s="33">
        <v>15</v>
      </c>
      <c r="K18" s="33">
        <v>18</v>
      </c>
      <c r="L18" s="33">
        <v>16</v>
      </c>
      <c r="M18" s="33">
        <v>15</v>
      </c>
      <c r="N18" s="33"/>
      <c r="O18" s="36"/>
      <c r="P18" s="37"/>
      <c r="Q18" s="37"/>
      <c r="R18" s="33" t="s">
        <v>48</v>
      </c>
      <c r="S18" s="59">
        <f t="shared" si="0"/>
        <v>6</v>
      </c>
      <c r="T18" s="59">
        <f t="shared" si="1"/>
        <v>0</v>
      </c>
      <c r="U18" s="23"/>
    </row>
    <row r="19" spans="1:21" ht="27.9" customHeight="1" x14ac:dyDescent="0.45">
      <c r="A19" s="48">
        <v>8</v>
      </c>
      <c r="B19" s="40">
        <v>71210758</v>
      </c>
      <c r="C19" s="41" t="s">
        <v>63</v>
      </c>
      <c r="D19" s="49"/>
      <c r="E19" s="49"/>
      <c r="F19" s="49"/>
      <c r="G19" s="50"/>
      <c r="H19" s="33">
        <v>16</v>
      </c>
      <c r="I19" s="33">
        <v>15</v>
      </c>
      <c r="J19" s="33">
        <v>15</v>
      </c>
      <c r="K19" s="33">
        <v>17</v>
      </c>
      <c r="L19" s="33">
        <v>16</v>
      </c>
      <c r="M19" s="33">
        <v>16</v>
      </c>
      <c r="N19" s="33"/>
      <c r="O19" s="36"/>
      <c r="P19" s="37"/>
      <c r="Q19" s="37"/>
      <c r="R19" s="33" t="s">
        <v>48</v>
      </c>
      <c r="S19" s="59">
        <f t="shared" si="0"/>
        <v>6</v>
      </c>
      <c r="T19" s="59">
        <f t="shared" si="1"/>
        <v>0</v>
      </c>
      <c r="U19" s="23"/>
    </row>
    <row r="20" spans="1:21" ht="27.9" customHeight="1" x14ac:dyDescent="0.45">
      <c r="A20" s="43">
        <v>9</v>
      </c>
      <c r="B20" s="40">
        <v>73051503</v>
      </c>
      <c r="C20" s="41" t="s">
        <v>64</v>
      </c>
      <c r="D20" s="49"/>
      <c r="E20" s="49"/>
      <c r="F20" s="49"/>
      <c r="G20" s="50"/>
      <c r="H20" s="33">
        <v>15</v>
      </c>
      <c r="I20" s="33">
        <v>14</v>
      </c>
      <c r="J20" s="33">
        <v>15</v>
      </c>
      <c r="K20" s="33">
        <v>18</v>
      </c>
      <c r="L20" s="33">
        <v>15</v>
      </c>
      <c r="M20" s="33">
        <v>15</v>
      </c>
      <c r="N20" s="33"/>
      <c r="O20" s="36"/>
      <c r="P20" s="37"/>
      <c r="Q20" s="37"/>
      <c r="R20" s="33" t="s">
        <v>48</v>
      </c>
      <c r="S20" s="59">
        <f t="shared" si="0"/>
        <v>6</v>
      </c>
      <c r="T20" s="59">
        <f t="shared" si="1"/>
        <v>0</v>
      </c>
      <c r="U20" s="23"/>
    </row>
    <row r="21" spans="1:21" ht="27.9" customHeight="1" x14ac:dyDescent="0.45">
      <c r="A21" s="48">
        <v>10</v>
      </c>
      <c r="B21" s="40">
        <v>71215391</v>
      </c>
      <c r="C21" s="41" t="s">
        <v>65</v>
      </c>
      <c r="D21" s="49"/>
      <c r="E21" s="49"/>
      <c r="F21" s="49"/>
      <c r="G21" s="50"/>
      <c r="H21" s="33">
        <v>16</v>
      </c>
      <c r="I21" s="33">
        <v>14</v>
      </c>
      <c r="J21" s="33">
        <v>16</v>
      </c>
      <c r="K21" s="33">
        <v>17</v>
      </c>
      <c r="L21" s="33">
        <v>16</v>
      </c>
      <c r="M21" s="33">
        <v>15</v>
      </c>
      <c r="N21" s="33"/>
      <c r="O21" s="36"/>
      <c r="P21" s="37"/>
      <c r="Q21" s="37"/>
      <c r="R21" s="33" t="s">
        <v>48</v>
      </c>
      <c r="S21" s="59">
        <f t="shared" si="0"/>
        <v>6</v>
      </c>
      <c r="T21" s="59">
        <f t="shared" si="1"/>
        <v>0</v>
      </c>
      <c r="U21" s="23"/>
    </row>
    <row r="22" spans="1:21" ht="27.9" customHeight="1" x14ac:dyDescent="0.45">
      <c r="A22" s="48">
        <v>11</v>
      </c>
      <c r="B22" s="40">
        <v>46286804</v>
      </c>
      <c r="C22" s="41" t="s">
        <v>66</v>
      </c>
      <c r="D22" s="49"/>
      <c r="E22" s="49"/>
      <c r="F22" s="49"/>
      <c r="G22" s="50"/>
      <c r="H22" s="33">
        <v>17</v>
      </c>
      <c r="I22" s="33">
        <v>14</v>
      </c>
      <c r="J22" s="33">
        <v>17</v>
      </c>
      <c r="K22" s="33">
        <v>19</v>
      </c>
      <c r="L22" s="33">
        <v>17</v>
      </c>
      <c r="M22" s="33">
        <v>18</v>
      </c>
      <c r="N22" s="33"/>
      <c r="O22" s="36"/>
      <c r="P22" s="37"/>
      <c r="Q22" s="37"/>
      <c r="R22" s="33" t="s">
        <v>48</v>
      </c>
      <c r="S22" s="59">
        <f t="shared" si="0"/>
        <v>6</v>
      </c>
      <c r="T22" s="59">
        <f t="shared" si="1"/>
        <v>0</v>
      </c>
      <c r="U22" s="23"/>
    </row>
    <row r="23" spans="1:21" ht="27.9" customHeight="1" x14ac:dyDescent="0.45">
      <c r="A23" s="48">
        <v>12</v>
      </c>
      <c r="B23" s="40">
        <v>77815947</v>
      </c>
      <c r="C23" s="41" t="s">
        <v>67</v>
      </c>
      <c r="D23" s="49"/>
      <c r="E23" s="49"/>
      <c r="F23" s="49"/>
      <c r="G23" s="50"/>
      <c r="H23" s="33">
        <v>17</v>
      </c>
      <c r="I23" s="33">
        <v>16</v>
      </c>
      <c r="J23" s="33">
        <v>19</v>
      </c>
      <c r="K23" s="33">
        <v>17</v>
      </c>
      <c r="L23" s="33">
        <v>16</v>
      </c>
      <c r="M23" s="33">
        <v>16</v>
      </c>
      <c r="N23" s="33"/>
      <c r="O23" s="36"/>
      <c r="P23" s="37"/>
      <c r="Q23" s="37"/>
      <c r="R23" s="33" t="s">
        <v>48</v>
      </c>
      <c r="S23" s="59">
        <f t="shared" si="0"/>
        <v>6</v>
      </c>
      <c r="T23" s="59">
        <f t="shared" si="1"/>
        <v>0</v>
      </c>
      <c r="U23" s="23"/>
    </row>
    <row r="24" spans="1:21" ht="27.9" customHeight="1" x14ac:dyDescent="0.45">
      <c r="A24" s="48">
        <v>13</v>
      </c>
      <c r="B24" s="40">
        <v>74202156</v>
      </c>
      <c r="C24" s="41" t="s">
        <v>68</v>
      </c>
      <c r="D24" s="49"/>
      <c r="E24" s="49"/>
      <c r="F24" s="49"/>
      <c r="G24" s="50"/>
      <c r="H24" s="33">
        <v>13</v>
      </c>
      <c r="I24" s="33">
        <v>6</v>
      </c>
      <c r="J24" s="33">
        <v>15</v>
      </c>
      <c r="K24" s="33">
        <v>14</v>
      </c>
      <c r="L24" s="33">
        <v>13</v>
      </c>
      <c r="M24" s="33">
        <v>13</v>
      </c>
      <c r="N24" s="33"/>
      <c r="O24" s="36"/>
      <c r="P24" s="37"/>
      <c r="Q24" s="37"/>
      <c r="R24" s="33" t="s">
        <v>48</v>
      </c>
      <c r="S24" s="59">
        <f t="shared" si="0"/>
        <v>5</v>
      </c>
      <c r="T24" s="59">
        <f t="shared" si="1"/>
        <v>1</v>
      </c>
      <c r="U24" s="23"/>
    </row>
    <row r="25" spans="1:21" ht="27.9" customHeight="1" x14ac:dyDescent="0.45">
      <c r="A25" s="48">
        <v>14</v>
      </c>
      <c r="B25" s="40">
        <v>71964587</v>
      </c>
      <c r="C25" s="41" t="s">
        <v>69</v>
      </c>
      <c r="D25" s="49"/>
      <c r="E25" s="49"/>
      <c r="F25" s="49"/>
      <c r="G25" s="50"/>
      <c r="H25" s="33" t="s">
        <v>48</v>
      </c>
      <c r="I25" s="33" t="s">
        <v>48</v>
      </c>
      <c r="J25" s="33">
        <v>15</v>
      </c>
      <c r="K25" s="33" t="s">
        <v>48</v>
      </c>
      <c r="L25" s="33" t="s">
        <v>48</v>
      </c>
      <c r="M25" s="33" t="s">
        <v>48</v>
      </c>
      <c r="N25" s="33"/>
      <c r="O25" s="36"/>
      <c r="P25" s="37"/>
      <c r="Q25" s="37"/>
      <c r="R25" s="33" t="s">
        <v>48</v>
      </c>
      <c r="S25" s="59">
        <f t="shared" si="0"/>
        <v>1</v>
      </c>
      <c r="T25" s="59">
        <f t="shared" si="1"/>
        <v>0</v>
      </c>
      <c r="U25" s="23"/>
    </row>
    <row r="26" spans="1:21" ht="27.9" customHeight="1" x14ac:dyDescent="0.45">
      <c r="A26" s="48">
        <v>15</v>
      </c>
      <c r="B26" s="40">
        <v>75224690</v>
      </c>
      <c r="C26" s="41" t="s">
        <v>70</v>
      </c>
      <c r="D26" s="49"/>
      <c r="E26" s="49"/>
      <c r="F26" s="49"/>
      <c r="G26" s="50"/>
      <c r="H26" s="33">
        <v>16</v>
      </c>
      <c r="I26" s="33">
        <v>15</v>
      </c>
      <c r="J26" s="33">
        <v>19</v>
      </c>
      <c r="K26" s="33">
        <v>17</v>
      </c>
      <c r="L26" s="33">
        <v>16</v>
      </c>
      <c r="M26" s="33">
        <v>15</v>
      </c>
      <c r="N26" s="33"/>
      <c r="O26" s="36"/>
      <c r="P26" s="37"/>
      <c r="Q26" s="37"/>
      <c r="R26" s="33" t="s">
        <v>48</v>
      </c>
      <c r="S26" s="59">
        <f t="shared" si="0"/>
        <v>6</v>
      </c>
      <c r="T26" s="59">
        <f t="shared" si="1"/>
        <v>0</v>
      </c>
      <c r="U26" s="23"/>
    </row>
    <row r="27" spans="1:21" ht="27.9" customHeight="1" x14ac:dyDescent="0.45">
      <c r="A27" s="48">
        <v>16</v>
      </c>
      <c r="B27" s="40">
        <v>75582790</v>
      </c>
      <c r="C27" s="41" t="s">
        <v>71</v>
      </c>
      <c r="D27" s="49"/>
      <c r="E27" s="49"/>
      <c r="F27" s="49"/>
      <c r="G27" s="50"/>
      <c r="H27" s="33">
        <v>15</v>
      </c>
      <c r="I27" s="33">
        <v>14</v>
      </c>
      <c r="J27" s="33">
        <v>18</v>
      </c>
      <c r="K27" s="33">
        <v>14</v>
      </c>
      <c r="L27" s="33">
        <v>14</v>
      </c>
      <c r="M27" s="33">
        <v>13</v>
      </c>
      <c r="N27" s="33"/>
      <c r="O27" s="36"/>
      <c r="P27" s="37"/>
      <c r="Q27" s="37"/>
      <c r="R27" s="33" t="s">
        <v>48</v>
      </c>
      <c r="S27" s="59">
        <f t="shared" si="0"/>
        <v>6</v>
      </c>
      <c r="T27" s="59">
        <f t="shared" si="1"/>
        <v>0</v>
      </c>
      <c r="U27" s="23"/>
    </row>
    <row r="28" spans="1:21" ht="27.9" customHeight="1" x14ac:dyDescent="0.45">
      <c r="A28" s="43">
        <v>17</v>
      </c>
      <c r="B28" s="40">
        <v>74554702</v>
      </c>
      <c r="C28" s="41" t="s">
        <v>72</v>
      </c>
      <c r="D28" s="49"/>
      <c r="E28" s="49"/>
      <c r="F28" s="49"/>
      <c r="G28" s="50"/>
      <c r="H28" s="33">
        <v>14</v>
      </c>
      <c r="I28" s="33">
        <v>14</v>
      </c>
      <c r="J28" s="33">
        <v>14</v>
      </c>
      <c r="K28" s="33">
        <v>16</v>
      </c>
      <c r="L28" s="33">
        <v>15</v>
      </c>
      <c r="M28" s="33">
        <v>15</v>
      </c>
      <c r="N28" s="33"/>
      <c r="O28" s="36"/>
      <c r="P28" s="37"/>
      <c r="Q28" s="37"/>
      <c r="R28" s="33" t="s">
        <v>48</v>
      </c>
      <c r="S28" s="59">
        <f t="shared" si="0"/>
        <v>6</v>
      </c>
      <c r="T28" s="59">
        <f t="shared" si="1"/>
        <v>0</v>
      </c>
      <c r="U28" s="23"/>
    </row>
    <row r="29" spans="1:21" ht="27.9" customHeight="1" x14ac:dyDescent="0.45">
      <c r="A29" s="48">
        <v>18</v>
      </c>
      <c r="B29" s="40">
        <v>73955398</v>
      </c>
      <c r="C29" s="41" t="s">
        <v>73</v>
      </c>
      <c r="D29" s="49"/>
      <c r="E29" s="49"/>
      <c r="F29" s="49"/>
      <c r="G29" s="50"/>
      <c r="H29" s="33">
        <v>15</v>
      </c>
      <c r="I29" s="33">
        <v>15</v>
      </c>
      <c r="J29" s="33">
        <v>14</v>
      </c>
      <c r="K29" s="33">
        <v>17</v>
      </c>
      <c r="L29" s="33">
        <v>16</v>
      </c>
      <c r="M29" s="33">
        <v>15</v>
      </c>
      <c r="N29" s="33"/>
      <c r="O29" s="36"/>
      <c r="P29" s="37"/>
      <c r="Q29" s="37"/>
      <c r="R29" s="33" t="s">
        <v>48</v>
      </c>
      <c r="S29" s="59">
        <f t="shared" si="0"/>
        <v>6</v>
      </c>
      <c r="T29" s="59">
        <f t="shared" si="1"/>
        <v>0</v>
      </c>
      <c r="U29" s="23"/>
    </row>
    <row r="30" spans="1:21" ht="27.9" customHeight="1" x14ac:dyDescent="0.45">
      <c r="A30" s="48">
        <v>19</v>
      </c>
      <c r="B30" s="40">
        <v>62027540</v>
      </c>
      <c r="C30" s="41" t="s">
        <v>74</v>
      </c>
      <c r="D30" s="49"/>
      <c r="E30" s="49"/>
      <c r="F30" s="49"/>
      <c r="G30" s="50"/>
      <c r="H30" s="33">
        <v>15</v>
      </c>
      <c r="I30" s="33">
        <v>15</v>
      </c>
      <c r="J30" s="33">
        <v>16</v>
      </c>
      <c r="K30" s="33">
        <v>16</v>
      </c>
      <c r="L30" s="33">
        <v>16</v>
      </c>
      <c r="M30" s="33">
        <v>15</v>
      </c>
      <c r="N30" s="33"/>
      <c r="O30" s="36"/>
      <c r="P30" s="37"/>
      <c r="Q30" s="37"/>
      <c r="R30" s="33" t="s">
        <v>48</v>
      </c>
      <c r="S30" s="59">
        <f t="shared" si="0"/>
        <v>6</v>
      </c>
      <c r="T30" s="59">
        <f t="shared" si="1"/>
        <v>0</v>
      </c>
      <c r="U30" s="23"/>
    </row>
    <row r="31" spans="1:21" ht="27.9" customHeight="1" x14ac:dyDescent="0.45">
      <c r="A31" s="48">
        <v>20</v>
      </c>
      <c r="B31" s="40">
        <v>70380794</v>
      </c>
      <c r="C31" s="41" t="s">
        <v>75</v>
      </c>
      <c r="D31" s="49"/>
      <c r="E31" s="49"/>
      <c r="F31" s="49"/>
      <c r="G31" s="50"/>
      <c r="H31" s="33">
        <v>17</v>
      </c>
      <c r="I31" s="33">
        <v>16</v>
      </c>
      <c r="J31" s="33">
        <v>17</v>
      </c>
      <c r="K31" s="33">
        <v>19</v>
      </c>
      <c r="L31" s="33">
        <v>17</v>
      </c>
      <c r="M31" s="33">
        <v>17</v>
      </c>
      <c r="N31" s="33"/>
      <c r="O31" s="36"/>
      <c r="P31" s="37"/>
      <c r="Q31" s="37"/>
      <c r="R31" s="33" t="s">
        <v>48</v>
      </c>
      <c r="S31" s="59">
        <f t="shared" si="0"/>
        <v>6</v>
      </c>
      <c r="T31" s="59">
        <f t="shared" si="1"/>
        <v>0</v>
      </c>
      <c r="U31" s="23"/>
    </row>
    <row r="32" spans="1:21" ht="27.9" customHeight="1" x14ac:dyDescent="0.45">
      <c r="A32" s="48">
        <v>21</v>
      </c>
      <c r="B32" s="40">
        <v>73540620</v>
      </c>
      <c r="C32" s="41" t="s">
        <v>76</v>
      </c>
      <c r="D32" s="49"/>
      <c r="E32" s="49"/>
      <c r="F32" s="49"/>
      <c r="G32" s="50"/>
      <c r="H32" s="33">
        <v>14</v>
      </c>
      <c r="I32" s="33">
        <v>13</v>
      </c>
      <c r="J32" s="33">
        <v>16</v>
      </c>
      <c r="K32" s="33">
        <v>14</v>
      </c>
      <c r="L32" s="33">
        <v>15</v>
      </c>
      <c r="M32" s="33">
        <v>15</v>
      </c>
      <c r="N32" s="33"/>
      <c r="O32" s="36"/>
      <c r="P32" s="37"/>
      <c r="Q32" s="37"/>
      <c r="R32" s="33" t="s">
        <v>48</v>
      </c>
      <c r="S32" s="59">
        <f t="shared" si="0"/>
        <v>6</v>
      </c>
      <c r="T32" s="59">
        <f t="shared" si="1"/>
        <v>0</v>
      </c>
      <c r="U32" s="23"/>
    </row>
    <row r="33" spans="1:21" ht="27.9" customHeight="1" x14ac:dyDescent="0.45">
      <c r="A33" s="48">
        <v>22</v>
      </c>
      <c r="B33" s="40">
        <v>75155665</v>
      </c>
      <c r="C33" s="41" t="s">
        <v>77</v>
      </c>
      <c r="D33" s="49"/>
      <c r="E33" s="49"/>
      <c r="F33" s="49"/>
      <c r="G33" s="50"/>
      <c r="H33" s="33">
        <v>13</v>
      </c>
      <c r="I33" s="33">
        <v>14</v>
      </c>
      <c r="J33" s="33">
        <v>13</v>
      </c>
      <c r="K33" s="33">
        <v>14</v>
      </c>
      <c r="L33" s="33">
        <v>14</v>
      </c>
      <c r="M33" s="33">
        <v>13</v>
      </c>
      <c r="N33" s="33"/>
      <c r="O33" s="36"/>
      <c r="P33" s="37"/>
      <c r="Q33" s="37"/>
      <c r="R33" s="33" t="s">
        <v>48</v>
      </c>
      <c r="S33" s="59">
        <f t="shared" si="0"/>
        <v>6</v>
      </c>
      <c r="T33" s="59">
        <f t="shared" si="1"/>
        <v>0</v>
      </c>
      <c r="U33" s="23"/>
    </row>
    <row r="34" spans="1:21" ht="27.9" customHeight="1" x14ac:dyDescent="0.45">
      <c r="A34" s="48">
        <v>23</v>
      </c>
      <c r="B34" s="40">
        <v>70085936</v>
      </c>
      <c r="C34" s="41" t="s">
        <v>78</v>
      </c>
      <c r="D34" s="49"/>
      <c r="E34" s="49"/>
      <c r="F34" s="49"/>
      <c r="G34" s="50"/>
      <c r="H34" s="33">
        <v>16</v>
      </c>
      <c r="I34" s="33">
        <v>15</v>
      </c>
      <c r="J34" s="33">
        <v>17</v>
      </c>
      <c r="K34" s="33">
        <v>19</v>
      </c>
      <c r="L34" s="33">
        <v>17</v>
      </c>
      <c r="M34" s="33">
        <v>17</v>
      </c>
      <c r="N34" s="33"/>
      <c r="O34" s="36"/>
      <c r="P34" s="37"/>
      <c r="Q34" s="37"/>
      <c r="R34" s="33" t="s">
        <v>48</v>
      </c>
      <c r="S34" s="59">
        <f t="shared" si="0"/>
        <v>6</v>
      </c>
      <c r="T34" s="59">
        <f t="shared" si="1"/>
        <v>0</v>
      </c>
      <c r="U34" s="23"/>
    </row>
    <row r="35" spans="1:21" ht="27.9" customHeight="1" x14ac:dyDescent="0.45">
      <c r="A35" s="48">
        <v>24</v>
      </c>
      <c r="B35" s="40">
        <v>73862194</v>
      </c>
      <c r="C35" s="41" t="s">
        <v>79</v>
      </c>
      <c r="D35" s="51"/>
      <c r="E35" s="51"/>
      <c r="F35" s="51"/>
      <c r="G35" s="52"/>
      <c r="H35" s="33">
        <v>16</v>
      </c>
      <c r="I35" s="33">
        <v>14</v>
      </c>
      <c r="J35" s="33">
        <v>20</v>
      </c>
      <c r="K35" s="33">
        <v>17</v>
      </c>
      <c r="L35" s="33">
        <v>16</v>
      </c>
      <c r="M35" s="33">
        <v>17</v>
      </c>
      <c r="N35" s="33"/>
      <c r="O35" s="38"/>
      <c r="P35" s="37"/>
      <c r="Q35" s="37"/>
      <c r="R35" s="33" t="s">
        <v>48</v>
      </c>
      <c r="S35" s="59">
        <f t="shared" si="0"/>
        <v>6</v>
      </c>
      <c r="T35" s="59">
        <f t="shared" si="1"/>
        <v>0</v>
      </c>
      <c r="U35" s="23"/>
    </row>
    <row r="36" spans="1:21" ht="12" customHeight="1" x14ac:dyDescent="0.25">
      <c r="A36" s="1"/>
    </row>
    <row r="37" spans="1:21" ht="18.75" customHeight="1" x14ac:dyDescent="0.25">
      <c r="B37" s="19"/>
      <c r="C37" s="19"/>
      <c r="D37" s="19"/>
      <c r="E37" s="19"/>
      <c r="G37" s="22" t="s">
        <v>24</v>
      </c>
      <c r="H37" s="3"/>
      <c r="I37" s="3"/>
      <c r="J37" s="3"/>
    </row>
    <row r="38" spans="1:21" ht="20.25" customHeight="1" x14ac:dyDescent="0.25">
      <c r="B38" s="19"/>
      <c r="C38" s="19"/>
      <c r="D38" s="19"/>
      <c r="E38" s="19"/>
      <c r="G38" s="14" t="s">
        <v>25</v>
      </c>
      <c r="H38" s="60">
        <f>COUNTIF(H12:H35,"&gt;=12")</f>
        <v>23</v>
      </c>
      <c r="I38" s="60">
        <f>COUNTIF(I12:I35,"&gt;=12")</f>
        <v>21</v>
      </c>
      <c r="J38" s="60">
        <f>COUNTIF(J12:J35,"&gt;=12")</f>
        <v>24</v>
      </c>
      <c r="K38" s="60">
        <f>COUNTIF(K12:K35,"&gt;=12")</f>
        <v>23</v>
      </c>
      <c r="L38" s="60">
        <f>COUNTIF(L12:L35,"&gt;=12")</f>
        <v>23</v>
      </c>
      <c r="M38" s="60">
        <f>COUNTIF(M12:M35,"&gt;=12")</f>
        <v>23</v>
      </c>
      <c r="N38" s="60"/>
      <c r="O38" s="60"/>
      <c r="P38" s="15"/>
      <c r="Q38" s="15"/>
      <c r="R38" s="15"/>
      <c r="S38" s="15"/>
      <c r="T38" s="15"/>
      <c r="U38" s="15"/>
    </row>
    <row r="39" spans="1:21" ht="21" customHeight="1" x14ac:dyDescent="0.25">
      <c r="B39" s="20"/>
      <c r="C39" s="20"/>
      <c r="D39" s="20"/>
      <c r="E39" s="20"/>
      <c r="G39" s="14" t="s">
        <v>26</v>
      </c>
      <c r="H39" s="60">
        <f>COUNTIF(H12:H35,"&lt;=12")</f>
        <v>0</v>
      </c>
      <c r="I39" s="60">
        <f>COUNTIF(I12:I35,"&lt;=12")</f>
        <v>2</v>
      </c>
      <c r="J39" s="60">
        <f>COUNTIF(J12:J35,"&lt;=12")</f>
        <v>0</v>
      </c>
      <c r="K39" s="60">
        <f>COUNTIF(K12:K35,"&lt;=12")</f>
        <v>0</v>
      </c>
      <c r="L39" s="60">
        <f>COUNTIF(L12:L35,"&lt;=12")</f>
        <v>0</v>
      </c>
      <c r="M39" s="60">
        <f>COUNTIF(M12:M35,"&lt;=12")</f>
        <v>0</v>
      </c>
      <c r="N39" s="60"/>
      <c r="O39" s="60"/>
      <c r="P39" s="16"/>
      <c r="Q39" s="16"/>
      <c r="R39" s="16"/>
      <c r="S39" s="16"/>
      <c r="T39" s="16"/>
      <c r="U39" s="16"/>
    </row>
    <row r="40" spans="1:21" ht="19.5" customHeight="1" x14ac:dyDescent="0.25">
      <c r="B40" s="20"/>
      <c r="C40" s="20"/>
      <c r="D40" s="20"/>
      <c r="E40" s="20"/>
      <c r="G40" s="14" t="s">
        <v>27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/>
      <c r="O40" s="60"/>
      <c r="P40" s="17"/>
      <c r="Q40" s="17"/>
      <c r="R40" s="17"/>
      <c r="S40" s="17"/>
      <c r="T40" s="18"/>
      <c r="U40" s="18"/>
    </row>
    <row r="41" spans="1:21" ht="12" customHeight="1" x14ac:dyDescent="0.25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</row>
    <row r="42" spans="1:21" ht="31.5" customHeight="1" x14ac:dyDescent="0.25">
      <c r="A42" s="99" t="s">
        <v>95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</row>
    <row r="43" spans="1:21" ht="33" customHeight="1" thickBot="1" x14ac:dyDescent="0.35">
      <c r="B43" s="93"/>
      <c r="C43" s="93"/>
      <c r="D43" s="93"/>
      <c r="E43" s="10"/>
      <c r="F43" s="5"/>
      <c r="G43" s="8"/>
      <c r="H43" s="92"/>
      <c r="I43" s="92"/>
      <c r="J43" s="92"/>
      <c r="L43" s="93"/>
      <c r="M43" s="93"/>
      <c r="N43" s="93"/>
      <c r="O43" s="93"/>
      <c r="P43" s="93"/>
      <c r="Q43" s="10"/>
      <c r="R43" s="10"/>
      <c r="S43" s="10"/>
      <c r="T43" s="8"/>
      <c r="U43" s="6"/>
    </row>
    <row r="44" spans="1:21" ht="33" customHeight="1" x14ac:dyDescent="0.3">
      <c r="A44" s="11"/>
      <c r="B44" s="12"/>
      <c r="C44" s="94" t="s">
        <v>41</v>
      </c>
      <c r="D44" s="94"/>
      <c r="E44" s="12"/>
      <c r="F44" s="12"/>
      <c r="G44" s="12"/>
      <c r="H44" s="11"/>
      <c r="I44" s="11"/>
      <c r="J44" s="11"/>
      <c r="K44" s="11"/>
      <c r="L44" s="94" t="s">
        <v>42</v>
      </c>
      <c r="M44" s="94"/>
      <c r="N44" s="94"/>
      <c r="O44" s="94"/>
      <c r="P44" s="94"/>
      <c r="Q44" s="94"/>
      <c r="R44" s="13"/>
      <c r="S44" s="13"/>
      <c r="T44" s="7"/>
      <c r="U44" s="6"/>
    </row>
    <row r="45" spans="1:21" ht="33" customHeight="1" x14ac:dyDescent="0.3">
      <c r="B45" s="93"/>
      <c r="C45" s="93"/>
      <c r="D45" s="93"/>
      <c r="E45" s="10"/>
      <c r="F45" s="5"/>
      <c r="G45" s="8"/>
      <c r="H45" s="92"/>
      <c r="I45" s="92"/>
      <c r="J45" s="92"/>
      <c r="L45" s="93"/>
      <c r="M45" s="93"/>
      <c r="N45" s="93"/>
      <c r="O45" s="93"/>
      <c r="P45" s="93"/>
      <c r="Q45" s="10"/>
      <c r="R45" s="10"/>
      <c r="S45" s="10"/>
      <c r="T45" s="7"/>
      <c r="U45" s="6"/>
    </row>
    <row r="46" spans="1:21" ht="21" customHeight="1" x14ac:dyDescent="0.25">
      <c r="A46" s="1"/>
      <c r="I46" s="91"/>
      <c r="J46" s="91"/>
      <c r="K46" s="91"/>
      <c r="L46" s="91"/>
      <c r="M46" s="91"/>
      <c r="N46" s="9"/>
      <c r="O46" s="3"/>
      <c r="P46" s="3"/>
      <c r="Q46" s="3"/>
      <c r="R46" s="3"/>
      <c r="S46" s="3"/>
      <c r="T46" s="9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  <row r="442" spans="1:1" ht="21" customHeight="1" x14ac:dyDescent="0.25">
      <c r="A442" s="1"/>
    </row>
    <row r="443" spans="1:1" ht="21" customHeight="1" x14ac:dyDescent="0.25">
      <c r="A443" s="1"/>
    </row>
    <row r="444" spans="1:1" ht="21" customHeight="1" x14ac:dyDescent="0.25">
      <c r="A444" s="1"/>
    </row>
    <row r="445" spans="1:1" ht="21" customHeight="1" x14ac:dyDescent="0.25">
      <c r="A445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44:D44"/>
    <mergeCell ref="B43:D43"/>
    <mergeCell ref="A41:U41"/>
    <mergeCell ref="A42:U42"/>
    <mergeCell ref="L43:P43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43:J43"/>
    <mergeCell ref="I46:M46"/>
    <mergeCell ref="H45:J45"/>
    <mergeCell ref="B45:D45"/>
    <mergeCell ref="L45:P45"/>
    <mergeCell ref="L44:Q44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N35">
    <cfRule type="cellIs" dxfId="23" priority="3" stopIfTrue="1" operator="lessThanOrEqual">
      <formula>12</formula>
    </cfRule>
  </conditionalFormatting>
  <conditionalFormatting sqref="O14:O15">
    <cfRule type="cellIs" dxfId="22" priority="40" stopIfTrue="1" operator="lessThanOrEqual">
      <formula>12</formula>
    </cfRule>
  </conditionalFormatting>
  <conditionalFormatting sqref="P12:Q35 S12:S35">
    <cfRule type="cellIs" dxfId="19" priority="18" stopIfTrue="1" operator="between">
      <formula>"00"</formula>
      <formula>"12"</formula>
    </cfRule>
    <cfRule type="cellIs" dxfId="18" priority="19" stopIfTrue="1" operator="between">
      <formula>"UNO"</formula>
      <formula>"CERO"</formula>
    </cfRule>
  </conditionalFormatting>
  <conditionalFormatting sqref="R12:R35">
    <cfRule type="cellIs" dxfId="17" priority="1" stopIfTrue="1" operator="lessThanOrEqual">
      <formula>12</formula>
    </cfRule>
  </conditionalFormatting>
  <conditionalFormatting sqref="U13">
    <cfRule type="cellIs" dxfId="16" priority="54" stopIfTrue="1" operator="equal">
      <formula>"Repitente"</formula>
    </cfRule>
    <cfRule type="cellIs" dxfId="15" priority="55" stopIfTrue="1" operator="equal">
      <formula>"Desaprobado por Inasistencia"</formula>
    </cfRule>
  </conditionalFormatting>
  <conditionalFormatting sqref="U15:U35">
    <cfRule type="cellIs" dxfId="14" priority="4" stopIfTrue="1" operator="equal">
      <formula>"Repitente"</formula>
    </cfRule>
    <cfRule type="cellIs" dxfId="13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BA10A-F6A5-41FA-A77C-6D806EFC1C84}">
  <sheetPr>
    <pageSetUpPr fitToPage="1"/>
  </sheetPr>
  <dimension ref="A1:V437"/>
  <sheetViews>
    <sheetView showGridLines="0" tabSelected="1" view="pageBreakPreview" zoomScale="75" zoomScaleNormal="75" zoomScaleSheetLayoutView="75" workbookViewId="0">
      <selection activeCell="G24" sqref="G24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7"/>
    </row>
    <row r="2" spans="1:22" ht="73.5" customHeight="1" x14ac:dyDescent="0.25">
      <c r="A2" s="100" t="s">
        <v>44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2"/>
    </row>
    <row r="3" spans="1:22" ht="18" customHeight="1" thickBot="1" x14ac:dyDescent="0.45">
      <c r="A3" s="61"/>
      <c r="B3" s="62"/>
      <c r="C3" s="63"/>
      <c r="D3" s="63"/>
      <c r="E3" s="63"/>
      <c r="F3" s="63"/>
      <c r="G3" s="63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/>
    </row>
    <row r="4" spans="1:22" ht="27.75" customHeight="1" x14ac:dyDescent="0.3">
      <c r="A4" s="105" t="s">
        <v>0</v>
      </c>
      <c r="B4" s="106"/>
      <c r="C4" s="103" t="s">
        <v>94</v>
      </c>
      <c r="D4" s="104"/>
      <c r="E4" s="104"/>
      <c r="F4" s="104"/>
      <c r="G4" s="104"/>
      <c r="H4" s="82" t="s">
        <v>11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64" t="s">
        <v>35</v>
      </c>
    </row>
    <row r="5" spans="1:22" ht="32.25" customHeight="1" x14ac:dyDescent="0.25">
      <c r="A5" s="117" t="s">
        <v>28</v>
      </c>
      <c r="B5" s="118"/>
      <c r="C5" s="79">
        <v>814749</v>
      </c>
      <c r="D5" s="80"/>
      <c r="E5" s="81"/>
      <c r="F5" s="25" t="s">
        <v>2</v>
      </c>
      <c r="G5" s="27" t="s">
        <v>31</v>
      </c>
      <c r="H5" s="74" t="s">
        <v>51</v>
      </c>
      <c r="I5" s="74" t="s">
        <v>47</v>
      </c>
      <c r="J5" s="74" t="s">
        <v>52</v>
      </c>
      <c r="K5" s="74" t="s">
        <v>53</v>
      </c>
      <c r="L5" s="74" t="s">
        <v>54</v>
      </c>
      <c r="M5" s="74" t="s">
        <v>55</v>
      </c>
      <c r="N5" s="74"/>
      <c r="O5" s="74"/>
      <c r="P5" s="89"/>
      <c r="Q5" s="89"/>
      <c r="R5" s="87" t="s">
        <v>20</v>
      </c>
      <c r="S5" s="85" t="s">
        <v>43</v>
      </c>
      <c r="T5" s="85" t="s">
        <v>21</v>
      </c>
      <c r="U5" s="90" t="s">
        <v>49</v>
      </c>
    </row>
    <row r="6" spans="1:22" ht="27.9" customHeight="1" x14ac:dyDescent="0.25">
      <c r="A6" s="113" t="s">
        <v>3</v>
      </c>
      <c r="B6" s="114"/>
      <c r="C6" s="26" t="s">
        <v>32</v>
      </c>
      <c r="D6" s="21" t="s">
        <v>4</v>
      </c>
      <c r="E6" s="26" t="s">
        <v>33</v>
      </c>
      <c r="F6" s="21" t="s">
        <v>5</v>
      </c>
      <c r="G6" s="27" t="s">
        <v>34</v>
      </c>
      <c r="H6" s="75"/>
      <c r="I6" s="75"/>
      <c r="J6" s="75"/>
      <c r="K6" s="75"/>
      <c r="L6" s="75"/>
      <c r="M6" s="75"/>
      <c r="N6" s="75"/>
      <c r="O6" s="75"/>
      <c r="P6" s="89"/>
      <c r="Q6" s="89"/>
      <c r="R6" s="87"/>
      <c r="S6" s="85"/>
      <c r="T6" s="85"/>
      <c r="U6" s="90"/>
    </row>
    <row r="7" spans="1:22" ht="27.9" customHeight="1" x14ac:dyDescent="0.4">
      <c r="A7" s="113" t="s">
        <v>6</v>
      </c>
      <c r="B7" s="114"/>
      <c r="C7" s="121" t="s">
        <v>38</v>
      </c>
      <c r="D7" s="122"/>
      <c r="E7" s="123"/>
      <c r="F7" s="21" t="s">
        <v>8</v>
      </c>
      <c r="G7" s="27" t="s">
        <v>50</v>
      </c>
      <c r="H7" s="75"/>
      <c r="I7" s="75"/>
      <c r="J7" s="75"/>
      <c r="K7" s="75"/>
      <c r="L7" s="75"/>
      <c r="M7" s="75"/>
      <c r="N7" s="75"/>
      <c r="O7" s="75"/>
      <c r="P7" s="89"/>
      <c r="Q7" s="89"/>
      <c r="R7" s="87"/>
      <c r="S7" s="85"/>
      <c r="T7" s="85"/>
      <c r="U7" s="65" t="s">
        <v>45</v>
      </c>
    </row>
    <row r="8" spans="1:22" ht="48.75" customHeight="1" x14ac:dyDescent="0.25">
      <c r="A8" s="115" t="s">
        <v>1</v>
      </c>
      <c r="B8" s="116"/>
      <c r="C8" s="116"/>
      <c r="D8" s="77" t="s">
        <v>39</v>
      </c>
      <c r="E8" s="77"/>
      <c r="F8" s="77"/>
      <c r="G8" s="78"/>
      <c r="H8" s="75"/>
      <c r="I8" s="75"/>
      <c r="J8" s="75"/>
      <c r="K8" s="75"/>
      <c r="L8" s="75"/>
      <c r="M8" s="75"/>
      <c r="N8" s="75"/>
      <c r="O8" s="75"/>
      <c r="P8" s="89"/>
      <c r="Q8" s="89"/>
      <c r="R8" s="87"/>
      <c r="S8" s="85"/>
      <c r="T8" s="85"/>
      <c r="U8" s="66" t="s">
        <v>37</v>
      </c>
    </row>
    <row r="9" spans="1:22" ht="48.75" customHeight="1" thickBot="1" x14ac:dyDescent="0.3">
      <c r="A9" s="124" t="s">
        <v>7</v>
      </c>
      <c r="B9" s="125"/>
      <c r="C9" s="126"/>
      <c r="D9" s="119" t="s">
        <v>40</v>
      </c>
      <c r="E9" s="120"/>
      <c r="F9" s="120"/>
      <c r="G9" s="120"/>
      <c r="H9" s="75"/>
      <c r="I9" s="75"/>
      <c r="J9" s="75"/>
      <c r="K9" s="75"/>
      <c r="L9" s="75"/>
      <c r="M9" s="75"/>
      <c r="N9" s="75"/>
      <c r="O9" s="75"/>
      <c r="P9" s="89"/>
      <c r="Q9" s="89"/>
      <c r="R9" s="87"/>
      <c r="S9" s="85"/>
      <c r="T9" s="85"/>
      <c r="U9" s="67" t="s">
        <v>46</v>
      </c>
    </row>
    <row r="10" spans="1:22" ht="42" customHeight="1" x14ac:dyDescent="0.25">
      <c r="A10" s="107" t="s">
        <v>9</v>
      </c>
      <c r="B10" s="109" t="s">
        <v>10</v>
      </c>
      <c r="C10" s="109" t="s">
        <v>29</v>
      </c>
      <c r="D10" s="109"/>
      <c r="E10" s="109"/>
      <c r="F10" s="109"/>
      <c r="G10" s="111"/>
      <c r="H10" s="76"/>
      <c r="I10" s="76"/>
      <c r="J10" s="76"/>
      <c r="K10" s="76"/>
      <c r="L10" s="76"/>
      <c r="M10" s="76"/>
      <c r="N10" s="76"/>
      <c r="O10" s="76"/>
      <c r="P10" s="89"/>
      <c r="Q10" s="89"/>
      <c r="R10" s="87"/>
      <c r="S10" s="85"/>
      <c r="T10" s="85"/>
      <c r="U10" s="68" t="s">
        <v>36</v>
      </c>
    </row>
    <row r="11" spans="1:22" ht="26.25" customHeight="1" thickBot="1" x14ac:dyDescent="0.3">
      <c r="A11" s="108"/>
      <c r="B11" s="110"/>
      <c r="C11" s="110"/>
      <c r="D11" s="110"/>
      <c r="E11" s="110"/>
      <c r="F11" s="110"/>
      <c r="G11" s="112"/>
      <c r="H11" s="28" t="s">
        <v>12</v>
      </c>
      <c r="I11" s="29" t="s">
        <v>13</v>
      </c>
      <c r="J11" s="29" t="s">
        <v>14</v>
      </c>
      <c r="K11" s="29" t="s">
        <v>15</v>
      </c>
      <c r="L11" s="29" t="s">
        <v>16</v>
      </c>
      <c r="M11" s="29" t="s">
        <v>17</v>
      </c>
      <c r="N11" s="29" t="s">
        <v>18</v>
      </c>
      <c r="O11" s="29" t="s">
        <v>19</v>
      </c>
      <c r="P11" s="29" t="s">
        <v>22</v>
      </c>
      <c r="Q11" s="29" t="s">
        <v>23</v>
      </c>
      <c r="R11" s="88"/>
      <c r="S11" s="86"/>
      <c r="T11" s="86"/>
      <c r="U11" s="30" t="s">
        <v>30</v>
      </c>
      <c r="V11" s="2"/>
    </row>
    <row r="12" spans="1:22" ht="27.9" customHeight="1" x14ac:dyDescent="0.45">
      <c r="A12" s="43">
        <v>25</v>
      </c>
      <c r="B12" s="57">
        <v>72236288</v>
      </c>
      <c r="C12" s="58" t="s">
        <v>80</v>
      </c>
      <c r="D12" s="53"/>
      <c r="E12" s="53"/>
      <c r="F12" s="53"/>
      <c r="G12" s="54"/>
      <c r="H12" s="33">
        <v>9</v>
      </c>
      <c r="I12" s="33">
        <v>7</v>
      </c>
      <c r="J12" s="33">
        <v>9</v>
      </c>
      <c r="K12" s="33">
        <v>8</v>
      </c>
      <c r="L12" s="33">
        <v>13</v>
      </c>
      <c r="M12" s="33">
        <v>13</v>
      </c>
      <c r="N12" s="33"/>
      <c r="O12" s="36"/>
      <c r="P12" s="37"/>
      <c r="Q12" s="37"/>
      <c r="R12" s="33" t="s">
        <v>48</v>
      </c>
      <c r="S12" s="59">
        <f t="shared" ref="S12:S25" si="0">COUNTIF(H12:Q12,"&gt;=12")</f>
        <v>2</v>
      </c>
      <c r="T12" s="59">
        <f t="shared" ref="T12:T25" si="1">COUNTIF(H12:Q12,"&lt;=12")</f>
        <v>4</v>
      </c>
      <c r="U12" s="23"/>
    </row>
    <row r="13" spans="1:22" ht="27.9" customHeight="1" x14ac:dyDescent="0.45">
      <c r="A13" s="48">
        <v>26</v>
      </c>
      <c r="B13" s="40">
        <v>71813449</v>
      </c>
      <c r="C13" s="41" t="s">
        <v>81</v>
      </c>
      <c r="D13" s="53"/>
      <c r="E13" s="53"/>
      <c r="F13" s="53"/>
      <c r="G13" s="54"/>
      <c r="H13" s="33">
        <v>15</v>
      </c>
      <c r="I13" s="33">
        <v>14</v>
      </c>
      <c r="J13" s="33">
        <v>18</v>
      </c>
      <c r="K13" s="33">
        <v>17</v>
      </c>
      <c r="L13" s="33">
        <v>14</v>
      </c>
      <c r="M13" s="33">
        <v>14</v>
      </c>
      <c r="N13" s="33"/>
      <c r="O13" s="36"/>
      <c r="P13" s="37"/>
      <c r="Q13" s="37"/>
      <c r="R13" s="33" t="s">
        <v>48</v>
      </c>
      <c r="S13" s="59">
        <f t="shared" si="0"/>
        <v>6</v>
      </c>
      <c r="T13" s="59">
        <f t="shared" si="1"/>
        <v>0</v>
      </c>
      <c r="U13" s="23"/>
    </row>
    <row r="14" spans="1:22" ht="27.9" customHeight="1" x14ac:dyDescent="0.45">
      <c r="A14" s="48">
        <v>27</v>
      </c>
      <c r="B14" s="40">
        <v>61342183</v>
      </c>
      <c r="C14" s="41" t="s">
        <v>82</v>
      </c>
      <c r="D14" s="55"/>
      <c r="E14" s="55"/>
      <c r="F14" s="55"/>
      <c r="G14" s="56"/>
      <c r="H14" s="33">
        <v>13</v>
      </c>
      <c r="I14" s="33">
        <v>14</v>
      </c>
      <c r="J14" s="33">
        <v>15</v>
      </c>
      <c r="K14" s="33">
        <v>13</v>
      </c>
      <c r="L14" s="33">
        <v>13</v>
      </c>
      <c r="M14" s="33">
        <v>13</v>
      </c>
      <c r="N14" s="33"/>
      <c r="O14" s="37"/>
      <c r="P14" s="37"/>
      <c r="Q14" s="37"/>
      <c r="R14" s="33" t="s">
        <v>48</v>
      </c>
      <c r="S14" s="59">
        <f t="shared" si="0"/>
        <v>6</v>
      </c>
      <c r="T14" s="59">
        <f t="shared" si="1"/>
        <v>0</v>
      </c>
      <c r="U14" s="23"/>
    </row>
    <row r="15" spans="1:22" ht="27.9" customHeight="1" x14ac:dyDescent="0.45">
      <c r="A15" s="48">
        <v>28</v>
      </c>
      <c r="B15" s="40">
        <v>74527519</v>
      </c>
      <c r="C15" s="41" t="s">
        <v>83</v>
      </c>
      <c r="D15" s="55"/>
      <c r="E15" s="55"/>
      <c r="F15" s="55"/>
      <c r="G15" s="56"/>
      <c r="H15" s="33">
        <v>16</v>
      </c>
      <c r="I15" s="33">
        <v>16</v>
      </c>
      <c r="J15" s="33">
        <v>17</v>
      </c>
      <c r="K15" s="33">
        <v>18</v>
      </c>
      <c r="L15" s="33">
        <v>16</v>
      </c>
      <c r="M15" s="33">
        <v>16</v>
      </c>
      <c r="N15" s="33"/>
      <c r="O15" s="37"/>
      <c r="P15" s="37"/>
      <c r="Q15" s="37"/>
      <c r="R15" s="33" t="s">
        <v>48</v>
      </c>
      <c r="S15" s="59">
        <f t="shared" si="0"/>
        <v>6</v>
      </c>
      <c r="T15" s="59">
        <f t="shared" si="1"/>
        <v>0</v>
      </c>
      <c r="U15" s="23"/>
    </row>
    <row r="16" spans="1:22" ht="27.9" customHeight="1" x14ac:dyDescent="0.45">
      <c r="A16" s="48">
        <v>29</v>
      </c>
      <c r="B16" s="40">
        <v>76025719</v>
      </c>
      <c r="C16" s="41" t="s">
        <v>84</v>
      </c>
      <c r="D16" s="42"/>
      <c r="E16" s="42"/>
      <c r="F16" s="42"/>
      <c r="G16" s="42"/>
      <c r="H16" s="33">
        <v>15</v>
      </c>
      <c r="I16" s="33">
        <v>16</v>
      </c>
      <c r="J16" s="33">
        <v>18</v>
      </c>
      <c r="K16" s="33">
        <v>17</v>
      </c>
      <c r="L16" s="33">
        <v>16</v>
      </c>
      <c r="M16" s="33">
        <v>14</v>
      </c>
      <c r="N16" s="33"/>
      <c r="O16" s="34"/>
      <c r="P16" s="35"/>
      <c r="Q16" s="35"/>
      <c r="R16" s="33" t="s">
        <v>48</v>
      </c>
      <c r="S16" s="59">
        <f t="shared" si="0"/>
        <v>6</v>
      </c>
      <c r="T16" s="59">
        <f t="shared" si="1"/>
        <v>0</v>
      </c>
      <c r="U16" s="23"/>
    </row>
    <row r="17" spans="1:21" ht="27.9" customHeight="1" x14ac:dyDescent="0.45">
      <c r="A17" s="48">
        <v>30</v>
      </c>
      <c r="B17" s="40">
        <v>72243634</v>
      </c>
      <c r="C17" s="41" t="s">
        <v>85</v>
      </c>
      <c r="D17" s="42"/>
      <c r="E17" s="42"/>
      <c r="F17" s="42"/>
      <c r="G17" s="42"/>
      <c r="H17" s="33">
        <v>16</v>
      </c>
      <c r="I17" s="33">
        <v>13</v>
      </c>
      <c r="J17" s="33">
        <v>18</v>
      </c>
      <c r="K17" s="33">
        <v>17</v>
      </c>
      <c r="L17" s="33">
        <v>16</v>
      </c>
      <c r="M17" s="33">
        <v>16</v>
      </c>
      <c r="N17" s="33"/>
      <c r="O17" s="34"/>
      <c r="P17" s="35"/>
      <c r="Q17" s="35"/>
      <c r="R17" s="33" t="s">
        <v>48</v>
      </c>
      <c r="S17" s="59">
        <f t="shared" si="0"/>
        <v>6</v>
      </c>
      <c r="T17" s="59">
        <f t="shared" si="1"/>
        <v>0</v>
      </c>
      <c r="U17" s="23"/>
    </row>
    <row r="18" spans="1:21" ht="27.9" customHeight="1" x14ac:dyDescent="0.45">
      <c r="A18" s="48">
        <v>31</v>
      </c>
      <c r="B18" s="40">
        <v>71348004</v>
      </c>
      <c r="C18" s="41" t="s">
        <v>86</v>
      </c>
      <c r="D18" s="42"/>
      <c r="E18" s="42"/>
      <c r="F18" s="42"/>
      <c r="G18" s="42"/>
      <c r="H18" s="33">
        <v>16</v>
      </c>
      <c r="I18" s="33">
        <v>16</v>
      </c>
      <c r="J18" s="33">
        <v>17</v>
      </c>
      <c r="K18" s="33">
        <v>18</v>
      </c>
      <c r="L18" s="33">
        <v>16</v>
      </c>
      <c r="M18" s="33">
        <v>16</v>
      </c>
      <c r="N18" s="33"/>
      <c r="O18" s="34"/>
      <c r="P18" s="35"/>
      <c r="Q18" s="35"/>
      <c r="R18" s="33" t="s">
        <v>48</v>
      </c>
      <c r="S18" s="59">
        <f t="shared" si="0"/>
        <v>6</v>
      </c>
      <c r="T18" s="59">
        <f t="shared" si="1"/>
        <v>0</v>
      </c>
      <c r="U18" s="23"/>
    </row>
    <row r="19" spans="1:21" ht="27.9" customHeight="1" x14ac:dyDescent="0.45">
      <c r="A19" s="48">
        <v>32</v>
      </c>
      <c r="B19" s="40">
        <v>60008705</v>
      </c>
      <c r="C19" s="41" t="s">
        <v>87</v>
      </c>
      <c r="D19" s="42"/>
      <c r="E19" s="42"/>
      <c r="F19" s="42"/>
      <c r="G19" s="42"/>
      <c r="H19" s="33">
        <v>15</v>
      </c>
      <c r="I19" s="33">
        <v>14</v>
      </c>
      <c r="J19" s="33">
        <v>17</v>
      </c>
      <c r="K19" s="33">
        <v>15</v>
      </c>
      <c r="L19" s="33">
        <v>14</v>
      </c>
      <c r="M19" s="33">
        <v>14</v>
      </c>
      <c r="N19" s="33"/>
      <c r="O19" s="34"/>
      <c r="P19" s="35"/>
      <c r="Q19" s="35"/>
      <c r="R19" s="33" t="s">
        <v>48</v>
      </c>
      <c r="S19" s="59">
        <f t="shared" si="0"/>
        <v>6</v>
      </c>
      <c r="T19" s="59">
        <f t="shared" si="1"/>
        <v>0</v>
      </c>
      <c r="U19" s="23"/>
    </row>
    <row r="20" spans="1:21" ht="27.9" customHeight="1" x14ac:dyDescent="0.45">
      <c r="A20" s="43">
        <v>33</v>
      </c>
      <c r="B20" s="40">
        <v>74175932</v>
      </c>
      <c r="C20" s="41" t="s">
        <v>88</v>
      </c>
      <c r="D20" s="42"/>
      <c r="E20" s="42"/>
      <c r="F20" s="42"/>
      <c r="G20" s="42"/>
      <c r="H20" s="33">
        <v>15</v>
      </c>
      <c r="I20" s="33">
        <v>14</v>
      </c>
      <c r="J20" s="33">
        <v>19</v>
      </c>
      <c r="K20" s="33">
        <v>18</v>
      </c>
      <c r="L20" s="33">
        <v>14</v>
      </c>
      <c r="M20" s="33">
        <v>15</v>
      </c>
      <c r="N20" s="33"/>
      <c r="O20" s="34"/>
      <c r="P20" s="35"/>
      <c r="Q20" s="35"/>
      <c r="R20" s="33" t="s">
        <v>48</v>
      </c>
      <c r="S20" s="59">
        <f t="shared" si="0"/>
        <v>6</v>
      </c>
      <c r="T20" s="59">
        <f t="shared" si="1"/>
        <v>0</v>
      </c>
      <c r="U20" s="23"/>
    </row>
    <row r="21" spans="1:21" ht="27.9" customHeight="1" x14ac:dyDescent="0.45">
      <c r="A21" s="48">
        <v>34</v>
      </c>
      <c r="B21" s="40">
        <v>71806738</v>
      </c>
      <c r="C21" s="41" t="s">
        <v>89</v>
      </c>
      <c r="D21" s="42"/>
      <c r="E21" s="42"/>
      <c r="F21" s="42"/>
      <c r="G21" s="42"/>
      <c r="H21" s="33">
        <v>16</v>
      </c>
      <c r="I21" s="33">
        <v>15</v>
      </c>
      <c r="J21" s="33">
        <v>18</v>
      </c>
      <c r="K21" s="33">
        <v>18</v>
      </c>
      <c r="L21" s="33">
        <v>17</v>
      </c>
      <c r="M21" s="33">
        <v>17</v>
      </c>
      <c r="N21" s="33"/>
      <c r="O21" s="34"/>
      <c r="P21" s="35"/>
      <c r="Q21" s="35"/>
      <c r="R21" s="33" t="s">
        <v>48</v>
      </c>
      <c r="S21" s="59">
        <f t="shared" si="0"/>
        <v>6</v>
      </c>
      <c r="T21" s="59">
        <f t="shared" si="1"/>
        <v>0</v>
      </c>
      <c r="U21" s="23"/>
    </row>
    <row r="22" spans="1:21" ht="27.9" customHeight="1" x14ac:dyDescent="0.45">
      <c r="A22" s="48">
        <v>35</v>
      </c>
      <c r="B22" s="40">
        <v>75319742</v>
      </c>
      <c r="C22" s="41" t="s">
        <v>90</v>
      </c>
      <c r="D22" s="42"/>
      <c r="E22" s="42"/>
      <c r="F22" s="42"/>
      <c r="G22" s="42"/>
      <c r="H22" s="33">
        <v>15</v>
      </c>
      <c r="I22" s="33">
        <v>15</v>
      </c>
      <c r="J22" s="33">
        <v>16</v>
      </c>
      <c r="K22" s="33">
        <v>18</v>
      </c>
      <c r="L22" s="33">
        <v>16</v>
      </c>
      <c r="M22" s="33">
        <v>16</v>
      </c>
      <c r="N22" s="33"/>
      <c r="O22" s="34"/>
      <c r="P22" s="35"/>
      <c r="Q22" s="35"/>
      <c r="R22" s="33" t="s">
        <v>48</v>
      </c>
      <c r="S22" s="59">
        <f t="shared" si="0"/>
        <v>6</v>
      </c>
      <c r="T22" s="59">
        <f t="shared" si="1"/>
        <v>0</v>
      </c>
      <c r="U22" s="23"/>
    </row>
    <row r="23" spans="1:21" ht="27.9" customHeight="1" x14ac:dyDescent="0.45">
      <c r="A23" s="43">
        <v>36</v>
      </c>
      <c r="B23" s="40">
        <v>71828846</v>
      </c>
      <c r="C23" s="41" t="s">
        <v>91</v>
      </c>
      <c r="D23" s="42"/>
      <c r="E23" s="42"/>
      <c r="F23" s="42"/>
      <c r="G23" s="42"/>
      <c r="H23" s="33">
        <v>16</v>
      </c>
      <c r="I23" s="33">
        <v>16</v>
      </c>
      <c r="J23" s="33">
        <v>19</v>
      </c>
      <c r="K23" s="33">
        <v>18</v>
      </c>
      <c r="L23" s="33">
        <v>16</v>
      </c>
      <c r="M23" s="33">
        <v>17</v>
      </c>
      <c r="N23" s="33"/>
      <c r="O23" s="34"/>
      <c r="P23" s="35"/>
      <c r="Q23" s="35"/>
      <c r="R23" s="33" t="s">
        <v>48</v>
      </c>
      <c r="S23" s="59">
        <f t="shared" si="0"/>
        <v>6</v>
      </c>
      <c r="T23" s="59">
        <f t="shared" si="1"/>
        <v>0</v>
      </c>
      <c r="U23" s="23"/>
    </row>
    <row r="24" spans="1:21" ht="27.9" customHeight="1" x14ac:dyDescent="0.45">
      <c r="A24" s="48">
        <v>37</v>
      </c>
      <c r="B24" s="40">
        <v>60007752</v>
      </c>
      <c r="C24" s="41" t="s">
        <v>92</v>
      </c>
      <c r="D24" s="32"/>
      <c r="E24" s="32"/>
      <c r="F24" s="32"/>
      <c r="G24" s="32"/>
      <c r="H24" s="33">
        <v>16</v>
      </c>
      <c r="I24" s="33">
        <v>14</v>
      </c>
      <c r="J24" s="33">
        <v>17</v>
      </c>
      <c r="K24" s="33">
        <v>18</v>
      </c>
      <c r="L24" s="33">
        <v>16</v>
      </c>
      <c r="M24" s="33">
        <v>16</v>
      </c>
      <c r="N24" s="33"/>
      <c r="O24" s="34"/>
      <c r="P24" s="31"/>
      <c r="Q24" s="31"/>
      <c r="R24" s="33" t="s">
        <v>48</v>
      </c>
      <c r="S24" s="59">
        <f t="shared" si="0"/>
        <v>6</v>
      </c>
      <c r="T24" s="59">
        <f t="shared" si="1"/>
        <v>0</v>
      </c>
      <c r="U24" s="23"/>
    </row>
    <row r="25" spans="1:21" ht="27.9" customHeight="1" x14ac:dyDescent="0.45">
      <c r="A25" s="48">
        <v>38</v>
      </c>
      <c r="B25" s="40">
        <v>71485980</v>
      </c>
      <c r="C25" s="41" t="s">
        <v>93</v>
      </c>
      <c r="D25" s="32"/>
      <c r="E25" s="32"/>
      <c r="F25" s="32"/>
      <c r="G25" s="32"/>
      <c r="H25" s="33">
        <v>15</v>
      </c>
      <c r="I25" s="33">
        <v>14</v>
      </c>
      <c r="J25" s="33">
        <v>15</v>
      </c>
      <c r="K25" s="33">
        <v>18</v>
      </c>
      <c r="L25" s="33">
        <v>14</v>
      </c>
      <c r="M25" s="33">
        <v>14</v>
      </c>
      <c r="N25" s="33"/>
      <c r="O25" s="34"/>
      <c r="P25" s="4"/>
      <c r="Q25" s="4"/>
      <c r="R25" s="33" t="s">
        <v>48</v>
      </c>
      <c r="S25" s="59">
        <f t="shared" si="0"/>
        <v>6</v>
      </c>
      <c r="T25" s="59">
        <f t="shared" si="1"/>
        <v>0</v>
      </c>
      <c r="U25" s="23"/>
    </row>
    <row r="26" spans="1:21" ht="27.9" customHeight="1" x14ac:dyDescent="0.45">
      <c r="A26" s="43"/>
      <c r="B26" s="57"/>
      <c r="C26" s="58"/>
      <c r="D26" s="53"/>
      <c r="E26" s="53"/>
      <c r="F26" s="53"/>
      <c r="G26" s="54"/>
      <c r="H26" s="33"/>
      <c r="I26" s="33"/>
      <c r="J26" s="33"/>
      <c r="K26" s="33"/>
      <c r="L26" s="33"/>
      <c r="M26" s="33"/>
      <c r="N26" s="33"/>
      <c r="O26" s="36"/>
      <c r="P26" s="37"/>
      <c r="Q26" s="37"/>
      <c r="R26" s="33"/>
      <c r="S26" s="59"/>
      <c r="T26" s="59"/>
      <c r="U26" s="23"/>
    </row>
    <row r="27" spans="1:21" ht="27.9" customHeight="1" x14ac:dyDescent="0.45">
      <c r="A27" s="48"/>
      <c r="B27" s="40"/>
      <c r="C27" s="41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3"/>
      <c r="O27" s="34"/>
      <c r="P27" s="4"/>
      <c r="Q27" s="4"/>
      <c r="R27" s="33"/>
      <c r="S27" s="59"/>
      <c r="T27" s="59"/>
      <c r="U27" s="23"/>
    </row>
    <row r="28" spans="1:21" ht="12" customHeight="1" x14ac:dyDescent="0.25">
      <c r="A28" s="1"/>
    </row>
    <row r="29" spans="1:21" ht="18.75" customHeight="1" x14ac:dyDescent="0.25">
      <c r="B29" s="19"/>
      <c r="C29" s="19"/>
      <c r="D29" s="19"/>
      <c r="E29" s="19"/>
      <c r="G29" s="22" t="s">
        <v>24</v>
      </c>
      <c r="H29" s="3"/>
      <c r="I29" s="3"/>
      <c r="J29" s="3"/>
    </row>
    <row r="30" spans="1:21" ht="20.25" customHeight="1" x14ac:dyDescent="0.25">
      <c r="B30" s="19"/>
      <c r="C30" s="19"/>
      <c r="D30" s="19"/>
      <c r="E30" s="19"/>
      <c r="G30" s="14" t="s">
        <v>25</v>
      </c>
      <c r="H30" s="60">
        <f t="shared" ref="H30:M30" si="2">COUNTIF(H12:H27,"&gt;=12")</f>
        <v>13</v>
      </c>
      <c r="I30" s="60">
        <f t="shared" si="2"/>
        <v>13</v>
      </c>
      <c r="J30" s="60">
        <f t="shared" si="2"/>
        <v>13</v>
      </c>
      <c r="K30" s="60">
        <f t="shared" si="2"/>
        <v>13</v>
      </c>
      <c r="L30" s="60">
        <f t="shared" si="2"/>
        <v>14</v>
      </c>
      <c r="M30" s="60">
        <f t="shared" si="2"/>
        <v>14</v>
      </c>
      <c r="N30" s="60"/>
      <c r="O30" s="60"/>
      <c r="P30" s="15"/>
      <c r="Q30" s="15"/>
      <c r="R30" s="15"/>
      <c r="S30" s="15"/>
      <c r="T30" s="15"/>
      <c r="U30" s="15"/>
    </row>
    <row r="31" spans="1:21" ht="21" customHeight="1" x14ac:dyDescent="0.25">
      <c r="B31" s="20"/>
      <c r="C31" s="20"/>
      <c r="D31" s="20"/>
      <c r="E31" s="20"/>
      <c r="G31" s="14" t="s">
        <v>26</v>
      </c>
      <c r="H31" s="60">
        <f t="shared" ref="H31:M31" si="3">COUNTIF(H12:H27,"&lt;=12")</f>
        <v>1</v>
      </c>
      <c r="I31" s="60">
        <f t="shared" si="3"/>
        <v>1</v>
      </c>
      <c r="J31" s="60">
        <f t="shared" si="3"/>
        <v>1</v>
      </c>
      <c r="K31" s="60">
        <f t="shared" si="3"/>
        <v>1</v>
      </c>
      <c r="L31" s="60">
        <f t="shared" si="3"/>
        <v>0</v>
      </c>
      <c r="M31" s="60">
        <f t="shared" si="3"/>
        <v>0</v>
      </c>
      <c r="N31" s="60"/>
      <c r="O31" s="60"/>
      <c r="P31" s="16"/>
      <c r="Q31" s="16"/>
      <c r="R31" s="16"/>
      <c r="S31" s="16"/>
      <c r="T31" s="16"/>
      <c r="U31" s="16"/>
    </row>
    <row r="32" spans="1:21" ht="19.5" customHeight="1" x14ac:dyDescent="0.25">
      <c r="B32" s="20"/>
      <c r="C32" s="20"/>
      <c r="D32" s="20"/>
      <c r="E32" s="20"/>
      <c r="G32" s="14" t="s">
        <v>27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/>
      <c r="O32" s="60"/>
      <c r="P32" s="17"/>
      <c r="Q32" s="17"/>
      <c r="R32" s="17"/>
      <c r="S32" s="17"/>
      <c r="T32" s="18"/>
      <c r="U32" s="18"/>
    </row>
    <row r="33" spans="1:21" ht="12" customHeight="1" x14ac:dyDescent="0.25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</row>
    <row r="34" spans="1:21" ht="31.5" customHeight="1" x14ac:dyDescent="0.25">
      <c r="A34" s="99" t="s">
        <v>95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1:21" ht="33" customHeight="1" thickBot="1" x14ac:dyDescent="0.35">
      <c r="B35" s="93"/>
      <c r="C35" s="93"/>
      <c r="D35" s="93"/>
      <c r="E35" s="71"/>
      <c r="F35" s="5"/>
      <c r="G35" s="8"/>
      <c r="H35" s="92"/>
      <c r="I35" s="92"/>
      <c r="J35" s="92"/>
      <c r="L35" s="93"/>
      <c r="M35" s="93"/>
      <c r="N35" s="93"/>
      <c r="O35" s="93"/>
      <c r="P35" s="93"/>
      <c r="Q35" s="71"/>
      <c r="R35" s="71"/>
      <c r="S35" s="71"/>
      <c r="T35" s="8"/>
      <c r="U35" s="70"/>
    </row>
    <row r="36" spans="1:21" ht="33" customHeight="1" x14ac:dyDescent="0.3">
      <c r="A36" s="11"/>
      <c r="B36" s="12"/>
      <c r="C36" s="94" t="s">
        <v>41</v>
      </c>
      <c r="D36" s="94"/>
      <c r="E36" s="12"/>
      <c r="F36" s="12"/>
      <c r="G36" s="12"/>
      <c r="H36" s="11"/>
      <c r="I36" s="11"/>
      <c r="J36" s="11"/>
      <c r="K36" s="11"/>
      <c r="L36" s="94" t="s">
        <v>42</v>
      </c>
      <c r="M36" s="94"/>
      <c r="N36" s="94"/>
      <c r="O36" s="94"/>
      <c r="P36" s="94"/>
      <c r="Q36" s="94"/>
      <c r="R36" s="13"/>
      <c r="S36" s="13"/>
      <c r="T36" s="7"/>
      <c r="U36" s="70"/>
    </row>
    <row r="37" spans="1:21" ht="33" customHeight="1" x14ac:dyDescent="0.3">
      <c r="B37" s="93"/>
      <c r="C37" s="93"/>
      <c r="D37" s="93"/>
      <c r="E37" s="71"/>
      <c r="F37" s="5"/>
      <c r="G37" s="8"/>
      <c r="H37" s="92"/>
      <c r="I37" s="92"/>
      <c r="J37" s="92"/>
      <c r="L37" s="93"/>
      <c r="M37" s="93"/>
      <c r="N37" s="93"/>
      <c r="O37" s="93"/>
      <c r="P37" s="93"/>
      <c r="Q37" s="71"/>
      <c r="R37" s="71"/>
      <c r="S37" s="71"/>
      <c r="T37" s="7"/>
      <c r="U37" s="70"/>
    </row>
    <row r="38" spans="1:21" ht="21" customHeight="1" x14ac:dyDescent="0.25">
      <c r="A38" s="1"/>
      <c r="I38" s="91"/>
      <c r="J38" s="91"/>
      <c r="K38" s="91"/>
      <c r="L38" s="91"/>
      <c r="M38" s="91"/>
      <c r="N38" s="69"/>
      <c r="O38" s="3"/>
      <c r="P38" s="3"/>
      <c r="Q38" s="3"/>
      <c r="R38" s="3"/>
      <c r="S38" s="3"/>
      <c r="T38" s="69"/>
    </row>
    <row r="39" spans="1:21" ht="21" customHeight="1" x14ac:dyDescent="0.25">
      <c r="A39" s="1"/>
    </row>
    <row r="40" spans="1:21" ht="21" customHeight="1" x14ac:dyDescent="0.25">
      <c r="A40" s="1"/>
    </row>
    <row r="41" spans="1:21" ht="21" customHeight="1" x14ac:dyDescent="0.25">
      <c r="A41" s="1"/>
    </row>
    <row r="42" spans="1:21" ht="21" customHeight="1" x14ac:dyDescent="0.25">
      <c r="A42" s="1"/>
    </row>
    <row r="43" spans="1:21" ht="21" customHeight="1" x14ac:dyDescent="0.25">
      <c r="A43" s="1"/>
    </row>
    <row r="44" spans="1:21" ht="21" customHeight="1" x14ac:dyDescent="0.25">
      <c r="A44" s="1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</sheetData>
  <mergeCells count="43">
    <mergeCell ref="A1:U1"/>
    <mergeCell ref="A2:U2"/>
    <mergeCell ref="H3:U3"/>
    <mergeCell ref="A4:B4"/>
    <mergeCell ref="C4:G4"/>
    <mergeCell ref="H4:T4"/>
    <mergeCell ref="K5:K10"/>
    <mergeCell ref="D9:G9"/>
    <mergeCell ref="A10:A11"/>
    <mergeCell ref="B10:B11"/>
    <mergeCell ref="C10:G11"/>
    <mergeCell ref="A5:B5"/>
    <mergeCell ref="C5:E5"/>
    <mergeCell ref="H5:H10"/>
    <mergeCell ref="I5:I10"/>
    <mergeCell ref="J5:J10"/>
    <mergeCell ref="R5:R11"/>
    <mergeCell ref="S5:S11"/>
    <mergeCell ref="T5:T11"/>
    <mergeCell ref="U5:U6"/>
    <mergeCell ref="A6:B6"/>
    <mergeCell ref="A7:B7"/>
    <mergeCell ref="C7:E7"/>
    <mergeCell ref="A8:C8"/>
    <mergeCell ref="D8:G8"/>
    <mergeCell ref="A9:C9"/>
    <mergeCell ref="L5:L10"/>
    <mergeCell ref="M5:M10"/>
    <mergeCell ref="N5:N10"/>
    <mergeCell ref="O5:O10"/>
    <mergeCell ref="P5:P10"/>
    <mergeCell ref="Q5:Q10"/>
    <mergeCell ref="B37:D37"/>
    <mergeCell ref="H37:J37"/>
    <mergeCell ref="L37:P37"/>
    <mergeCell ref="I38:M38"/>
    <mergeCell ref="A33:U33"/>
    <mergeCell ref="A34:U34"/>
    <mergeCell ref="B35:D35"/>
    <mergeCell ref="H35:J35"/>
    <mergeCell ref="L35:P35"/>
    <mergeCell ref="C36:D36"/>
    <mergeCell ref="L36:Q36"/>
  </mergeCells>
  <conditionalFormatting sqref="H26:N27 R26:R27">
    <cfRule type="cellIs" dxfId="12" priority="10" stopIfTrue="1" operator="lessThanOrEqual">
      <formula>12</formula>
    </cfRule>
  </conditionalFormatting>
  <conditionalFormatting sqref="O27 P26:Q27 S26:S27">
    <cfRule type="cellIs" dxfId="11" priority="13" stopIfTrue="1" operator="between">
      <formula>"00"</formula>
      <formula>"12"</formula>
    </cfRule>
    <cfRule type="cellIs" dxfId="10" priority="14" stopIfTrue="1" operator="between">
      <formula>"UNO"</formula>
      <formula>"CERO"</formula>
    </cfRule>
  </conditionalFormatting>
  <conditionalFormatting sqref="U26:U27">
    <cfRule type="cellIs" dxfId="9" priority="11" stopIfTrue="1" operator="equal">
      <formula>"Desaprobado por Inasistencia"</formula>
    </cfRule>
    <cfRule type="cellIs" dxfId="8" priority="15" stopIfTrue="1" operator="equal">
      <formula>"Repitente"</formula>
    </cfRule>
  </conditionalFormatting>
  <conditionalFormatting sqref="H12:N25">
    <cfRule type="cellIs" dxfId="7" priority="2" stopIfTrue="1" operator="lessThanOrEqual">
      <formula>12</formula>
    </cfRule>
  </conditionalFormatting>
  <conditionalFormatting sqref="O14:O25">
    <cfRule type="cellIs" dxfId="6" priority="5" stopIfTrue="1" operator="between">
      <formula>"00"</formula>
      <formula>"12"</formula>
    </cfRule>
    <cfRule type="cellIs" dxfId="5" priority="6" stopIfTrue="1" operator="between">
      <formula>"UNO"</formula>
      <formula>"CERO"</formula>
    </cfRule>
  </conditionalFormatting>
  <conditionalFormatting sqref="P12:Q25 S12:S25">
    <cfRule type="cellIs" dxfId="4" priority="7" stopIfTrue="1" operator="between">
      <formula>"00"</formula>
      <formula>"12"</formula>
    </cfRule>
    <cfRule type="cellIs" dxfId="3" priority="8" stopIfTrue="1" operator="between">
      <formula>"UNO"</formula>
      <formula>"CERO"</formula>
    </cfRule>
  </conditionalFormatting>
  <conditionalFormatting sqref="R12:R25">
    <cfRule type="cellIs" dxfId="2" priority="1" stopIfTrue="1" operator="lessThanOrEqual">
      <formula>12</formula>
    </cfRule>
  </conditionalFormatting>
  <conditionalFormatting sqref="U12:U25">
    <cfRule type="cellIs" dxfId="1" priority="3" stopIfTrue="1" operator="equal">
      <formula>"Repitente"</formula>
    </cfRule>
    <cfRule type="cellIs" dxfId="0" priority="4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aI et</vt:lpstr>
      <vt:lpstr>aI et (2)</vt:lpstr>
      <vt:lpstr>'aI et'!Área_de_impresión</vt:lpstr>
      <vt:lpstr>'aI et (2)'!Área_de_impresión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2023-09-07T16:58:35Z</cp:lastPrinted>
  <dcterms:created xsi:type="dcterms:W3CDTF">2003-08-14T04:31:06Z</dcterms:created>
  <dcterms:modified xsi:type="dcterms:W3CDTF">2023-09-08T03:36:03Z</dcterms:modified>
</cp:coreProperties>
</file>